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20115" windowHeight="8520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M53" i="1"/>
  <c r="M22"/>
  <c r="N53" l="1"/>
  <c r="L53"/>
  <c r="K53"/>
  <c r="J53"/>
  <c r="I53"/>
  <c r="H53"/>
  <c r="G53"/>
  <c r="E53"/>
  <c r="D53"/>
  <c r="C53"/>
  <c r="O51"/>
  <c r="F50"/>
  <c r="O50" s="1"/>
  <c r="O49"/>
  <c r="O48"/>
  <c r="O47"/>
  <c r="O46"/>
  <c r="O45"/>
  <c r="O44"/>
  <c r="O43"/>
  <c r="O42"/>
  <c r="O41"/>
  <c r="O40"/>
  <c r="O35"/>
  <c r="O34"/>
  <c r="O33"/>
  <c r="O32"/>
  <c r="O31"/>
  <c r="O30"/>
  <c r="O29"/>
  <c r="O28"/>
  <c r="O27"/>
  <c r="N22"/>
  <c r="L22"/>
  <c r="K22"/>
  <c r="J22"/>
  <c r="I22"/>
  <c r="H22"/>
  <c r="G22"/>
  <c r="E22"/>
  <c r="D22"/>
  <c r="C22"/>
  <c r="F22"/>
  <c r="F53" l="1"/>
  <c r="O36"/>
  <c r="O53" l="1"/>
</calcChain>
</file>

<file path=xl/sharedStrings.xml><?xml version="1.0" encoding="utf-8"?>
<sst xmlns="http://schemas.openxmlformats.org/spreadsheetml/2006/main" count="123" uniqueCount="58">
  <si>
    <t>Recepciones Materia Prima</t>
  </si>
  <si>
    <t xml:space="preserve">                           Mes</t>
  </si>
  <si>
    <t>Octubre</t>
  </si>
  <si>
    <t>Noviem.</t>
  </si>
  <si>
    <t>Diciem.</t>
  </si>
  <si>
    <t>Enero</t>
  </si>
  <si>
    <t xml:space="preserve">Febrero </t>
  </si>
  <si>
    <t>Marzo</t>
  </si>
  <si>
    <t>Abril</t>
  </si>
  <si>
    <t>Mayo</t>
  </si>
  <si>
    <t>Junio</t>
  </si>
  <si>
    <t>Julio</t>
  </si>
  <si>
    <t>Agosto</t>
  </si>
  <si>
    <t>Productos</t>
  </si>
  <si>
    <t>Arveja</t>
  </si>
  <si>
    <t>Habas</t>
  </si>
  <si>
    <t>Esparrago</t>
  </si>
  <si>
    <t>Espinacas</t>
  </si>
  <si>
    <t>Frutillas</t>
  </si>
  <si>
    <t>Poroto Granado desgranado</t>
  </si>
  <si>
    <t>Poroto Granado en capi</t>
  </si>
  <si>
    <t>Garbanzos</t>
  </si>
  <si>
    <t>Betarraga</t>
  </si>
  <si>
    <t>Brócoli</t>
  </si>
  <si>
    <t>Zanahoria</t>
  </si>
  <si>
    <t>Cebolla</t>
  </si>
  <si>
    <t>palta</t>
  </si>
  <si>
    <t>Papa</t>
  </si>
  <si>
    <t>Coliflor</t>
  </si>
  <si>
    <t>Kiwi</t>
  </si>
  <si>
    <t>Palta</t>
  </si>
  <si>
    <t>Total x mes</t>
  </si>
  <si>
    <t>PSP</t>
  </si>
  <si>
    <t xml:space="preserve">                             Mes</t>
  </si>
  <si>
    <t>Tot. Cong.</t>
  </si>
  <si>
    <t>Poroto Verde Frances</t>
  </si>
  <si>
    <t>Poroto Verde Americano</t>
  </si>
  <si>
    <t>Poroto Verde Entero extra fino</t>
  </si>
  <si>
    <t>Poroto Verde Entero</t>
  </si>
  <si>
    <t>Choclo Grano</t>
  </si>
  <si>
    <t>Poroto Hidratado</t>
  </si>
  <si>
    <t>Lentejas rehidratadas</t>
  </si>
  <si>
    <t>Papa sin piel</t>
  </si>
  <si>
    <t>Papa con piel</t>
  </si>
  <si>
    <t>Coliflor 20-40</t>
  </si>
  <si>
    <t>AÑO 2015</t>
  </si>
  <si>
    <t>m3 x mes</t>
  </si>
  <si>
    <t xml:space="preserve">Total </t>
  </si>
  <si>
    <t>zapallo</t>
  </si>
  <si>
    <t>Poroto Granado</t>
  </si>
  <si>
    <t>Proceso especifico</t>
  </si>
  <si>
    <t>Lavado Pisos y estructuras</t>
  </si>
  <si>
    <t>Deshielos y lavados tuneles congelado</t>
  </si>
  <si>
    <t>Lavado, transporte e inmersion hortalizas</t>
  </si>
  <si>
    <t>Escaldado + Enfriado</t>
  </si>
  <si>
    <t>Resumen Caudales  por proceso</t>
  </si>
  <si>
    <t>S/D</t>
  </si>
  <si>
    <t>septiembre</t>
  </si>
</sst>
</file>

<file path=xl/styles.xml><?xml version="1.0" encoding="utf-8"?>
<styleSheet xmlns="http://schemas.openxmlformats.org/spreadsheetml/2006/main">
  <numFmts count="2">
    <numFmt numFmtId="41" formatCode="_-* #,##0\ _€_-;\-* #,##0\ _€_-;_-* &quot;-&quot;\ _€_-;_-@_-"/>
    <numFmt numFmtId="164" formatCode="_-* #,##0_-;\-* #,##0_-;_-* &quot;-&quot;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3" tint="0.3999755851924192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i/>
      <sz val="20"/>
      <color theme="5" tint="-0.249977111117893"/>
      <name val="Times New Roman"/>
      <family val="1"/>
    </font>
    <font>
      <b/>
      <i/>
      <sz val="14"/>
      <color theme="5" tint="-0.249977111117893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  <font>
      <b/>
      <sz val="11"/>
      <color rgb="FFFF0000"/>
      <name val="Times New Roman"/>
      <family val="1"/>
    </font>
    <font>
      <u/>
      <sz val="10"/>
      <color indexed="1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249">
    <xf numFmtId="0" fontId="0" fillId="0" borderId="0" xfId="0"/>
    <xf numFmtId="0" fontId="4" fillId="2" borderId="0" xfId="0" applyFont="1" applyFill="1"/>
    <xf numFmtId="0" fontId="4" fillId="0" borderId="0" xfId="0" applyFont="1"/>
    <xf numFmtId="0" fontId="5" fillId="0" borderId="0" xfId="0" applyFont="1"/>
    <xf numFmtId="0" fontId="5" fillId="3" borderId="0" xfId="3" applyFont="1" applyFill="1" applyBorder="1"/>
    <xf numFmtId="0" fontId="7" fillId="3" borderId="0" xfId="3" applyFont="1" applyFill="1"/>
    <xf numFmtId="0" fontId="5" fillId="3" borderId="0" xfId="3" applyFont="1" applyFill="1"/>
    <xf numFmtId="0" fontId="5" fillId="3" borderId="0" xfId="3" applyFont="1" applyFill="1" applyAlignment="1">
      <alignment horizontal="right"/>
    </xf>
    <xf numFmtId="10" fontId="5" fillId="3" borderId="0" xfId="2" applyNumberFormat="1" applyFont="1" applyFill="1" applyBorder="1" applyAlignment="1">
      <alignment horizontal="center"/>
    </xf>
    <xf numFmtId="0" fontId="5" fillId="3" borderId="0" xfId="3" applyFont="1" applyFill="1" applyBorder="1" applyAlignment="1">
      <alignment horizontal="center"/>
    </xf>
    <xf numFmtId="0" fontId="5" fillId="2" borderId="0" xfId="3" applyFont="1" applyFill="1" applyBorder="1"/>
    <xf numFmtId="0" fontId="5" fillId="3" borderId="0" xfId="3" applyFont="1" applyFill="1" applyBorder="1" applyAlignment="1">
      <alignment horizontal="left" indent="1"/>
    </xf>
    <xf numFmtId="0" fontId="5" fillId="3" borderId="1" xfId="3" applyFont="1" applyFill="1" applyBorder="1"/>
    <xf numFmtId="0" fontId="5" fillId="3" borderId="2" xfId="3" applyFont="1" applyFill="1" applyBorder="1" applyAlignment="1">
      <alignment horizontal="center"/>
    </xf>
    <xf numFmtId="0" fontId="5" fillId="3" borderId="3" xfId="3" applyFont="1" applyFill="1" applyBorder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5" fillId="3" borderId="5" xfId="3" applyFont="1" applyFill="1" applyBorder="1"/>
    <xf numFmtId="164" fontId="5" fillId="3" borderId="6" xfId="1" applyNumberFormat="1" applyFont="1" applyFill="1" applyBorder="1" applyAlignment="1">
      <alignment horizontal="center"/>
    </xf>
    <xf numFmtId="164" fontId="5" fillId="3" borderId="7" xfId="1" applyNumberFormat="1" applyFont="1" applyFill="1" applyBorder="1" applyAlignment="1">
      <alignment horizontal="right"/>
    </xf>
    <xf numFmtId="164" fontId="5" fillId="3" borderId="7" xfId="1" applyNumberFormat="1" applyFont="1" applyFill="1" applyBorder="1" applyAlignment="1">
      <alignment horizontal="center"/>
    </xf>
    <xf numFmtId="0" fontId="5" fillId="3" borderId="6" xfId="3" applyFont="1" applyFill="1" applyBorder="1"/>
    <xf numFmtId="0" fontId="5" fillId="3" borderId="9" xfId="3" applyFont="1" applyFill="1" applyBorder="1"/>
    <xf numFmtId="3" fontId="5" fillId="3" borderId="10" xfId="1" applyNumberFormat="1" applyFont="1" applyFill="1" applyBorder="1" applyAlignment="1">
      <alignment horizontal="right"/>
    </xf>
    <xf numFmtId="3" fontId="5" fillId="3" borderId="10" xfId="1" applyNumberFormat="1" applyFont="1" applyFill="1" applyBorder="1" applyAlignment="1">
      <alignment horizontal="center"/>
    </xf>
    <xf numFmtId="3" fontId="5" fillId="3" borderId="11" xfId="1" applyNumberFormat="1" applyFont="1" applyFill="1" applyBorder="1" applyAlignment="1">
      <alignment horizontal="right"/>
    </xf>
    <xf numFmtId="3" fontId="5" fillId="3" borderId="12" xfId="1" applyNumberFormat="1" applyFont="1" applyFill="1" applyBorder="1" applyAlignment="1">
      <alignment horizontal="right"/>
    </xf>
    <xf numFmtId="3" fontId="5" fillId="3" borderId="15" xfId="1" applyNumberFormat="1" applyFont="1" applyFill="1" applyBorder="1" applyAlignment="1">
      <alignment horizontal="right"/>
    </xf>
    <xf numFmtId="3" fontId="5" fillId="3" borderId="10" xfId="3" applyNumberFormat="1" applyFont="1" applyFill="1" applyBorder="1" applyAlignment="1">
      <alignment horizontal="right"/>
    </xf>
    <xf numFmtId="3" fontId="5" fillId="3" borderId="10" xfId="3" applyNumberFormat="1" applyFont="1" applyFill="1" applyBorder="1" applyAlignment="1">
      <alignment horizontal="center"/>
    </xf>
    <xf numFmtId="3" fontId="5" fillId="3" borderId="16" xfId="3" applyNumberFormat="1" applyFont="1" applyFill="1" applyBorder="1" applyAlignment="1">
      <alignment horizontal="right"/>
    </xf>
    <xf numFmtId="3" fontId="5" fillId="3" borderId="16" xfId="1" applyNumberFormat="1" applyFont="1" applyFill="1" applyBorder="1" applyAlignment="1">
      <alignment horizontal="right"/>
    </xf>
    <xf numFmtId="3" fontId="5" fillId="3" borderId="17" xfId="1" applyNumberFormat="1" applyFont="1" applyFill="1" applyBorder="1" applyAlignment="1">
      <alignment horizontal="right"/>
    </xf>
    <xf numFmtId="3" fontId="5" fillId="3" borderId="18" xfId="1" applyNumberFormat="1" applyFont="1" applyFill="1" applyBorder="1" applyAlignment="1">
      <alignment horizontal="right"/>
    </xf>
    <xf numFmtId="0" fontId="8" fillId="3" borderId="19" xfId="3" applyFont="1" applyFill="1" applyBorder="1"/>
    <xf numFmtId="3" fontId="9" fillId="3" borderId="20" xfId="3" applyNumberFormat="1" applyFont="1" applyFill="1" applyBorder="1"/>
    <xf numFmtId="0" fontId="10" fillId="3" borderId="0" xfId="3" applyFont="1" applyFill="1"/>
    <xf numFmtId="3" fontId="5" fillId="3" borderId="0" xfId="3" applyNumberFormat="1" applyFont="1" applyFill="1" applyBorder="1"/>
    <xf numFmtId="3" fontId="5" fillId="3" borderId="0" xfId="3" applyNumberFormat="1" applyFont="1" applyFill="1" applyBorder="1" applyAlignment="1">
      <alignment horizontal="right"/>
    </xf>
    <xf numFmtId="3" fontId="8" fillId="3" borderId="0" xfId="3" applyNumberFormat="1" applyFont="1" applyFill="1" applyBorder="1"/>
    <xf numFmtId="10" fontId="5" fillId="3" borderId="0" xfId="2" applyNumberFormat="1" applyFont="1" applyFill="1" applyBorder="1"/>
    <xf numFmtId="0" fontId="11" fillId="3" borderId="0" xfId="3" applyFont="1" applyFill="1" applyBorder="1"/>
    <xf numFmtId="0" fontId="11" fillId="3" borderId="0" xfId="3" applyFont="1" applyFill="1"/>
    <xf numFmtId="0" fontId="11" fillId="3" borderId="0" xfId="3" applyFont="1" applyFill="1" applyAlignment="1">
      <alignment horizontal="right"/>
    </xf>
    <xf numFmtId="10" fontId="11" fillId="3" borderId="0" xfId="2" applyNumberFormat="1" applyFont="1" applyFill="1" applyBorder="1" applyAlignment="1">
      <alignment horizontal="center"/>
    </xf>
    <xf numFmtId="0" fontId="12" fillId="2" borderId="0" xfId="0" applyFont="1" applyFill="1"/>
    <xf numFmtId="0" fontId="12" fillId="0" borderId="0" xfId="0" applyFont="1"/>
    <xf numFmtId="0" fontId="11" fillId="0" borderId="0" xfId="0" applyFont="1"/>
    <xf numFmtId="0" fontId="5" fillId="5" borderId="25" xfId="3" applyFont="1" applyFill="1" applyBorder="1"/>
    <xf numFmtId="3" fontId="5" fillId="5" borderId="26" xfId="3" applyNumberFormat="1" applyFont="1" applyFill="1" applyBorder="1" applyAlignment="1">
      <alignment horizontal="center"/>
    </xf>
    <xf numFmtId="3" fontId="5" fillId="5" borderId="16" xfId="3" applyNumberFormat="1" applyFont="1" applyFill="1" applyBorder="1" applyAlignment="1">
      <alignment horizontal="center"/>
    </xf>
    <xf numFmtId="3" fontId="5" fillId="5" borderId="16" xfId="1" applyNumberFormat="1" applyFont="1" applyFill="1" applyBorder="1" applyAlignment="1">
      <alignment horizontal="center"/>
    </xf>
    <xf numFmtId="3" fontId="5" fillId="5" borderId="17" xfId="1" applyNumberFormat="1" applyFont="1" applyFill="1" applyBorder="1" applyAlignment="1">
      <alignment horizontal="center"/>
    </xf>
    <xf numFmtId="3" fontId="5" fillId="5" borderId="18" xfId="1" applyNumberFormat="1" applyFont="1" applyFill="1" applyBorder="1" applyAlignment="1">
      <alignment horizontal="center"/>
    </xf>
    <xf numFmtId="0" fontId="5" fillId="6" borderId="19" xfId="3" applyFont="1" applyFill="1" applyBorder="1"/>
    <xf numFmtId="3" fontId="5" fillId="6" borderId="27" xfId="1" applyNumberFormat="1" applyFont="1" applyFill="1" applyBorder="1" applyAlignment="1">
      <alignment horizontal="center"/>
    </xf>
    <xf numFmtId="3" fontId="5" fillId="4" borderId="20" xfId="3" applyNumberFormat="1" applyFont="1" applyFill="1" applyBorder="1" applyAlignment="1">
      <alignment horizontal="center"/>
    </xf>
    <xf numFmtId="3" fontId="5" fillId="6" borderId="28" xfId="1" applyNumberFormat="1" applyFont="1" applyFill="1" applyBorder="1" applyAlignment="1">
      <alignment horizontal="center"/>
    </xf>
    <xf numFmtId="3" fontId="5" fillId="6" borderId="29" xfId="1" applyNumberFormat="1" applyFont="1" applyFill="1" applyBorder="1" applyAlignment="1">
      <alignment horizontal="center"/>
    </xf>
    <xf numFmtId="0" fontId="5" fillId="3" borderId="30" xfId="3" applyFont="1" applyFill="1" applyBorder="1"/>
    <xf numFmtId="3" fontId="5" fillId="0" borderId="15" xfId="1" applyNumberFormat="1" applyFont="1" applyFill="1" applyBorder="1" applyAlignment="1">
      <alignment horizontal="center"/>
    </xf>
    <xf numFmtId="3" fontId="5" fillId="3" borderId="31" xfId="3" applyNumberFormat="1" applyFont="1" applyFill="1" applyBorder="1" applyAlignment="1">
      <alignment horizontal="center"/>
    </xf>
    <xf numFmtId="3" fontId="5" fillId="3" borderId="15" xfId="1" applyNumberFormat="1" applyFont="1" applyFill="1" applyBorder="1" applyAlignment="1">
      <alignment horizontal="center"/>
    </xf>
    <xf numFmtId="3" fontId="5" fillId="3" borderId="32" xfId="1" applyNumberFormat="1" applyFont="1" applyFill="1" applyBorder="1" applyAlignment="1">
      <alignment horizontal="center"/>
    </xf>
    <xf numFmtId="3" fontId="5" fillId="3" borderId="33" xfId="1" applyNumberFormat="1" applyFont="1" applyFill="1" applyBorder="1" applyAlignment="1">
      <alignment horizontal="center"/>
    </xf>
    <xf numFmtId="3" fontId="5" fillId="3" borderId="11" xfId="1" applyNumberFormat="1" applyFont="1" applyFill="1" applyBorder="1" applyAlignment="1">
      <alignment horizontal="center"/>
    </xf>
    <xf numFmtId="3" fontId="5" fillId="3" borderId="12" xfId="1" applyNumberFormat="1" applyFont="1" applyFill="1" applyBorder="1" applyAlignment="1">
      <alignment horizontal="center"/>
    </xf>
    <xf numFmtId="0" fontId="5" fillId="7" borderId="9" xfId="3" applyFont="1" applyFill="1" applyBorder="1"/>
    <xf numFmtId="3" fontId="5" fillId="7" borderId="15" xfId="1" applyNumberFormat="1" applyFont="1" applyFill="1" applyBorder="1" applyAlignment="1">
      <alignment horizontal="center"/>
    </xf>
    <xf numFmtId="3" fontId="5" fillId="7" borderId="10" xfId="3" applyNumberFormat="1" applyFont="1" applyFill="1" applyBorder="1" applyAlignment="1">
      <alignment horizontal="center"/>
    </xf>
    <xf numFmtId="3" fontId="5" fillId="7" borderId="10" xfId="1" applyNumberFormat="1" applyFont="1" applyFill="1" applyBorder="1" applyAlignment="1">
      <alignment horizontal="center"/>
    </xf>
    <xf numFmtId="3" fontId="5" fillId="7" borderId="11" xfId="1" applyNumberFormat="1" applyFont="1" applyFill="1" applyBorder="1" applyAlignment="1">
      <alignment horizontal="center"/>
    </xf>
    <xf numFmtId="3" fontId="5" fillId="7" borderId="12" xfId="1" applyNumberFormat="1" applyFont="1" applyFill="1" applyBorder="1" applyAlignment="1">
      <alignment horizontal="center"/>
    </xf>
    <xf numFmtId="0" fontId="5" fillId="8" borderId="9" xfId="3" applyFont="1" applyFill="1" applyBorder="1"/>
    <xf numFmtId="3" fontId="5" fillId="8" borderId="15" xfId="1" applyNumberFormat="1" applyFont="1" applyFill="1" applyBorder="1" applyAlignment="1">
      <alignment horizontal="center"/>
    </xf>
    <xf numFmtId="3" fontId="5" fillId="8" borderId="10" xfId="3" applyNumberFormat="1" applyFont="1" applyFill="1" applyBorder="1" applyAlignment="1">
      <alignment horizontal="center"/>
    </xf>
    <xf numFmtId="3" fontId="5" fillId="8" borderId="10" xfId="1" applyNumberFormat="1" applyFont="1" applyFill="1" applyBorder="1" applyAlignment="1">
      <alignment horizontal="center"/>
    </xf>
    <xf numFmtId="3" fontId="5" fillId="8" borderId="11" xfId="1" applyNumberFormat="1" applyFont="1" applyFill="1" applyBorder="1" applyAlignment="1">
      <alignment horizontal="center"/>
    </xf>
    <xf numFmtId="3" fontId="5" fillId="8" borderId="12" xfId="1" applyNumberFormat="1" applyFont="1" applyFill="1" applyBorder="1" applyAlignment="1">
      <alignment horizontal="center"/>
    </xf>
    <xf numFmtId="0" fontId="5" fillId="9" borderId="9" xfId="3" applyFont="1" applyFill="1" applyBorder="1"/>
    <xf numFmtId="3" fontId="5" fillId="9" borderId="15" xfId="1" applyNumberFormat="1" applyFont="1" applyFill="1" applyBorder="1" applyAlignment="1">
      <alignment horizontal="center"/>
    </xf>
    <xf numFmtId="3" fontId="5" fillId="9" borderId="10" xfId="3" applyNumberFormat="1" applyFont="1" applyFill="1" applyBorder="1" applyAlignment="1">
      <alignment horizontal="center"/>
    </xf>
    <xf numFmtId="3" fontId="5" fillId="9" borderId="10" xfId="1" applyNumberFormat="1" applyFont="1" applyFill="1" applyBorder="1" applyAlignment="1">
      <alignment horizontal="center"/>
    </xf>
    <xf numFmtId="3" fontId="5" fillId="9" borderId="11" xfId="1" applyNumberFormat="1" applyFont="1" applyFill="1" applyBorder="1" applyAlignment="1">
      <alignment horizontal="center"/>
    </xf>
    <xf numFmtId="3" fontId="5" fillId="9" borderId="12" xfId="1" applyNumberFormat="1" applyFont="1" applyFill="1" applyBorder="1" applyAlignment="1">
      <alignment horizontal="center"/>
    </xf>
    <xf numFmtId="0" fontId="5" fillId="8" borderId="25" xfId="3" applyFont="1" applyFill="1" applyBorder="1"/>
    <xf numFmtId="3" fontId="5" fillId="8" borderId="38" xfId="1" applyNumberFormat="1" applyFont="1" applyFill="1" applyBorder="1" applyAlignment="1">
      <alignment horizontal="center"/>
    </xf>
    <xf numFmtId="3" fontId="5" fillId="8" borderId="16" xfId="3" applyNumberFormat="1" applyFont="1" applyFill="1" applyBorder="1" applyAlignment="1">
      <alignment horizontal="center"/>
    </xf>
    <xf numFmtId="3" fontId="5" fillId="8" borderId="16" xfId="1" applyNumberFormat="1" applyFont="1" applyFill="1" applyBorder="1" applyAlignment="1">
      <alignment horizontal="center"/>
    </xf>
    <xf numFmtId="3" fontId="5" fillId="8" borderId="17" xfId="1" applyNumberFormat="1" applyFont="1" applyFill="1" applyBorder="1" applyAlignment="1">
      <alignment horizontal="center"/>
    </xf>
    <xf numFmtId="3" fontId="5" fillId="8" borderId="18" xfId="1" applyNumberFormat="1" applyFont="1" applyFill="1" applyBorder="1" applyAlignment="1">
      <alignment horizontal="center"/>
    </xf>
    <xf numFmtId="0" fontId="5" fillId="10" borderId="2" xfId="3" applyFont="1" applyFill="1" applyBorder="1"/>
    <xf numFmtId="3" fontId="5" fillId="10" borderId="39" xfId="1" applyNumberFormat="1" applyFont="1" applyFill="1" applyBorder="1" applyAlignment="1">
      <alignment horizontal="center"/>
    </xf>
    <xf numFmtId="3" fontId="5" fillId="10" borderId="39" xfId="3" applyNumberFormat="1" applyFont="1" applyFill="1" applyBorder="1" applyAlignment="1">
      <alignment horizontal="center"/>
    </xf>
    <xf numFmtId="3" fontId="5" fillId="10" borderId="40" xfId="1" applyNumberFormat="1" applyFont="1" applyFill="1" applyBorder="1" applyAlignment="1">
      <alignment horizontal="center"/>
    </xf>
    <xf numFmtId="3" fontId="5" fillId="10" borderId="41" xfId="1" applyNumberFormat="1" applyFont="1" applyFill="1" applyBorder="1" applyAlignment="1">
      <alignment horizontal="center"/>
    </xf>
    <xf numFmtId="0" fontId="5" fillId="2" borderId="0" xfId="0" applyFont="1" applyFill="1"/>
    <xf numFmtId="0" fontId="5" fillId="11" borderId="30" xfId="3" applyFont="1" applyFill="1" applyBorder="1"/>
    <xf numFmtId="3" fontId="5" fillId="11" borderId="15" xfId="1" applyNumberFormat="1" applyFont="1" applyFill="1" applyBorder="1" applyAlignment="1">
      <alignment horizontal="center"/>
    </xf>
    <xf numFmtId="3" fontId="5" fillId="11" borderId="15" xfId="3" applyNumberFormat="1" applyFont="1" applyFill="1" applyBorder="1" applyAlignment="1">
      <alignment horizontal="center"/>
    </xf>
    <xf numFmtId="3" fontId="5" fillId="11" borderId="32" xfId="1" applyNumberFormat="1" applyFont="1" applyFill="1" applyBorder="1" applyAlignment="1">
      <alignment horizontal="center"/>
    </xf>
    <xf numFmtId="3" fontId="5" fillId="11" borderId="33" xfId="1" applyNumberFormat="1" applyFont="1" applyFill="1" applyBorder="1" applyAlignment="1">
      <alignment horizontal="center"/>
    </xf>
    <xf numFmtId="0" fontId="5" fillId="12" borderId="9" xfId="3" applyFont="1" applyFill="1" applyBorder="1"/>
    <xf numFmtId="3" fontId="5" fillId="12" borderId="15" xfId="1" applyNumberFormat="1" applyFont="1" applyFill="1" applyBorder="1" applyAlignment="1">
      <alignment horizontal="center"/>
    </xf>
    <xf numFmtId="3" fontId="5" fillId="12" borderId="10" xfId="3" applyNumberFormat="1" applyFont="1" applyFill="1" applyBorder="1" applyAlignment="1">
      <alignment horizontal="center"/>
    </xf>
    <xf numFmtId="3" fontId="5" fillId="12" borderId="10" xfId="1" applyNumberFormat="1" applyFont="1" applyFill="1" applyBorder="1" applyAlignment="1">
      <alignment horizontal="center"/>
    </xf>
    <xf numFmtId="3" fontId="5" fillId="12" borderId="11" xfId="1" applyNumberFormat="1" applyFont="1" applyFill="1" applyBorder="1" applyAlignment="1">
      <alignment horizontal="center"/>
    </xf>
    <xf numFmtId="3" fontId="5" fillId="12" borderId="12" xfId="1" applyNumberFormat="1" applyFont="1" applyFill="1" applyBorder="1" applyAlignment="1">
      <alignment horizontal="center"/>
    </xf>
    <xf numFmtId="0" fontId="5" fillId="3" borderId="25" xfId="3" applyFont="1" applyFill="1" applyBorder="1"/>
    <xf numFmtId="3" fontId="5" fillId="3" borderId="38" xfId="1" applyNumberFormat="1" applyFont="1" applyFill="1" applyBorder="1" applyAlignment="1">
      <alignment horizontal="center"/>
    </xf>
    <xf numFmtId="3" fontId="5" fillId="3" borderId="16" xfId="3" applyNumberFormat="1" applyFont="1" applyFill="1" applyBorder="1" applyAlignment="1">
      <alignment horizontal="center"/>
    </xf>
    <xf numFmtId="3" fontId="5" fillId="3" borderId="16" xfId="1" applyNumberFormat="1" applyFont="1" applyFill="1" applyBorder="1" applyAlignment="1">
      <alignment horizontal="center"/>
    </xf>
    <xf numFmtId="3" fontId="5" fillId="3" borderId="17" xfId="1" applyNumberFormat="1" applyFont="1" applyFill="1" applyBorder="1" applyAlignment="1">
      <alignment horizontal="center"/>
    </xf>
    <xf numFmtId="3" fontId="5" fillId="3" borderId="18" xfId="1" applyNumberFormat="1" applyFont="1" applyFill="1" applyBorder="1" applyAlignment="1">
      <alignment horizontal="center"/>
    </xf>
    <xf numFmtId="0" fontId="5" fillId="13" borderId="19" xfId="3" applyFont="1" applyFill="1" applyBorder="1"/>
    <xf numFmtId="3" fontId="5" fillId="13" borderId="27" xfId="1" applyNumberFormat="1" applyFont="1" applyFill="1" applyBorder="1" applyAlignment="1">
      <alignment horizontal="center"/>
    </xf>
    <xf numFmtId="3" fontId="5" fillId="13" borderId="27" xfId="3" applyNumberFormat="1" applyFont="1" applyFill="1" applyBorder="1" applyAlignment="1">
      <alignment horizontal="center"/>
    </xf>
    <xf numFmtId="3" fontId="5" fillId="13" borderId="28" xfId="1" applyNumberFormat="1" applyFont="1" applyFill="1" applyBorder="1" applyAlignment="1">
      <alignment horizontal="center"/>
    </xf>
    <xf numFmtId="3" fontId="5" fillId="13" borderId="29" xfId="1" applyNumberFormat="1" applyFont="1" applyFill="1" applyBorder="1" applyAlignment="1">
      <alignment horizontal="center"/>
    </xf>
    <xf numFmtId="0" fontId="5" fillId="9" borderId="19" xfId="3" applyFont="1" applyFill="1" applyBorder="1"/>
    <xf numFmtId="3" fontId="5" fillId="9" borderId="27" xfId="1" applyNumberFormat="1" applyFont="1" applyFill="1" applyBorder="1" applyAlignment="1">
      <alignment horizontal="center"/>
    </xf>
    <xf numFmtId="3" fontId="5" fillId="9" borderId="27" xfId="3" applyNumberFormat="1" applyFont="1" applyFill="1" applyBorder="1" applyAlignment="1">
      <alignment horizontal="center"/>
    </xf>
    <xf numFmtId="3" fontId="5" fillId="9" borderId="28" xfId="1" applyNumberFormat="1" applyFont="1" applyFill="1" applyBorder="1" applyAlignment="1">
      <alignment horizontal="center"/>
    </xf>
    <xf numFmtId="3" fontId="5" fillId="9" borderId="29" xfId="1" applyNumberFormat="1" applyFont="1" applyFill="1" applyBorder="1" applyAlignment="1">
      <alignment horizontal="center"/>
    </xf>
    <xf numFmtId="0" fontId="5" fillId="14" borderId="43" xfId="3" applyFont="1" applyFill="1" applyBorder="1"/>
    <xf numFmtId="3" fontId="5" fillId="14" borderId="39" xfId="1" applyNumberFormat="1" applyFont="1" applyFill="1" applyBorder="1" applyAlignment="1">
      <alignment horizontal="center"/>
    </xf>
    <xf numFmtId="3" fontId="5" fillId="14" borderId="39" xfId="3" applyNumberFormat="1" applyFont="1" applyFill="1" applyBorder="1" applyAlignment="1">
      <alignment horizontal="center"/>
    </xf>
    <xf numFmtId="3" fontId="5" fillId="14" borderId="40" xfId="1" applyNumberFormat="1" applyFont="1" applyFill="1" applyBorder="1" applyAlignment="1">
      <alignment horizontal="center"/>
    </xf>
    <xf numFmtId="3" fontId="5" fillId="14" borderId="41" xfId="1" applyNumberFormat="1" applyFont="1" applyFill="1" applyBorder="1" applyAlignment="1">
      <alignment horizontal="center"/>
    </xf>
    <xf numFmtId="0" fontId="5" fillId="0" borderId="0" xfId="3" applyFont="1" applyFill="1" applyBorder="1"/>
    <xf numFmtId="0" fontId="5" fillId="15" borderId="19" xfId="3" applyFont="1" applyFill="1" applyBorder="1"/>
    <xf numFmtId="3" fontId="5" fillId="15" borderId="27" xfId="1" applyNumberFormat="1" applyFont="1" applyFill="1" applyBorder="1" applyAlignment="1">
      <alignment horizontal="center"/>
    </xf>
    <xf numFmtId="3" fontId="5" fillId="15" borderId="27" xfId="3" applyNumberFormat="1" applyFont="1" applyFill="1" applyBorder="1" applyAlignment="1">
      <alignment horizontal="center"/>
    </xf>
    <xf numFmtId="3" fontId="5" fillId="15" borderId="28" xfId="1" applyNumberFormat="1" applyFont="1" applyFill="1" applyBorder="1" applyAlignment="1">
      <alignment horizontal="center"/>
    </xf>
    <xf numFmtId="3" fontId="5" fillId="15" borderId="29" xfId="1" applyNumberFormat="1" applyFont="1" applyFill="1" applyBorder="1" applyAlignment="1">
      <alignment horizontal="center"/>
    </xf>
    <xf numFmtId="0" fontId="5" fillId="3" borderId="19" xfId="3" applyFont="1" applyFill="1" applyBorder="1"/>
    <xf numFmtId="3" fontId="5" fillId="3" borderId="27" xfId="1" applyNumberFormat="1" applyFont="1" applyFill="1" applyBorder="1" applyAlignment="1">
      <alignment horizontal="center"/>
    </xf>
    <xf numFmtId="3" fontId="5" fillId="3" borderId="27" xfId="3" applyNumberFormat="1" applyFont="1" applyFill="1" applyBorder="1" applyAlignment="1">
      <alignment horizontal="center"/>
    </xf>
    <xf numFmtId="3" fontId="5" fillId="3" borderId="28" xfId="1" applyNumberFormat="1" applyFont="1" applyFill="1" applyBorder="1" applyAlignment="1">
      <alignment horizontal="center"/>
    </xf>
    <xf numFmtId="3" fontId="5" fillId="3" borderId="29" xfId="1" applyNumberFormat="1" applyFont="1" applyFill="1" applyBorder="1" applyAlignment="1">
      <alignment horizontal="center"/>
    </xf>
    <xf numFmtId="0" fontId="5" fillId="0" borderId="24" xfId="3" applyFont="1" applyFill="1" applyBorder="1"/>
    <xf numFmtId="3" fontId="5" fillId="0" borderId="15" xfId="3" applyNumberFormat="1" applyFont="1" applyFill="1" applyBorder="1" applyAlignment="1">
      <alignment horizontal="center"/>
    </xf>
    <xf numFmtId="3" fontId="5" fillId="0" borderId="32" xfId="1" applyNumberFormat="1" applyFont="1" applyFill="1" applyBorder="1" applyAlignment="1">
      <alignment horizontal="center"/>
    </xf>
    <xf numFmtId="3" fontId="5" fillId="0" borderId="33" xfId="1" applyNumberFormat="1" applyFont="1" applyFill="1" applyBorder="1" applyAlignment="1">
      <alignment horizontal="center"/>
    </xf>
    <xf numFmtId="0" fontId="5" fillId="16" borderId="45" xfId="3" applyFont="1" applyFill="1" applyBorder="1"/>
    <xf numFmtId="3" fontId="5" fillId="16" borderId="38" xfId="1" applyNumberFormat="1" applyFont="1" applyFill="1" applyBorder="1" applyAlignment="1">
      <alignment horizontal="center"/>
    </xf>
    <xf numFmtId="3" fontId="5" fillId="16" borderId="16" xfId="3" applyNumberFormat="1" applyFont="1" applyFill="1" applyBorder="1" applyAlignment="1">
      <alignment horizontal="center"/>
    </xf>
    <xf numFmtId="3" fontId="5" fillId="16" borderId="16" xfId="1" applyNumberFormat="1" applyFont="1" applyFill="1" applyBorder="1" applyAlignment="1">
      <alignment horizontal="center"/>
    </xf>
    <xf numFmtId="3" fontId="5" fillId="16" borderId="17" xfId="1" applyNumberFormat="1" applyFont="1" applyFill="1" applyBorder="1" applyAlignment="1">
      <alignment horizontal="center"/>
    </xf>
    <xf numFmtId="3" fontId="5" fillId="16" borderId="18" xfId="1" applyNumberFormat="1" applyFont="1" applyFill="1" applyBorder="1" applyAlignment="1">
      <alignment horizontal="center"/>
    </xf>
    <xf numFmtId="0" fontId="8" fillId="16" borderId="19" xfId="3" applyFont="1" applyFill="1" applyBorder="1"/>
    <xf numFmtId="3" fontId="5" fillId="16" borderId="27" xfId="1" applyNumberFormat="1" applyFont="1" applyFill="1" applyBorder="1" applyAlignment="1">
      <alignment horizontal="center"/>
    </xf>
    <xf numFmtId="3" fontId="5" fillId="16" borderId="27" xfId="3" applyNumberFormat="1" applyFont="1" applyFill="1" applyBorder="1" applyAlignment="1">
      <alignment horizontal="center"/>
    </xf>
    <xf numFmtId="3" fontId="5" fillId="16" borderId="28" xfId="1" applyNumberFormat="1" applyFont="1" applyFill="1" applyBorder="1" applyAlignment="1">
      <alignment horizontal="center"/>
    </xf>
    <xf numFmtId="3" fontId="5" fillId="16" borderId="29" xfId="1" applyNumberFormat="1" applyFont="1" applyFill="1" applyBorder="1" applyAlignment="1">
      <alignment horizontal="center"/>
    </xf>
    <xf numFmtId="0" fontId="5" fillId="0" borderId="24" xfId="3" applyFont="1" applyBorder="1"/>
    <xf numFmtId="3" fontId="5" fillId="16" borderId="38" xfId="3" applyNumberFormat="1" applyFont="1" applyFill="1" applyBorder="1" applyAlignment="1">
      <alignment horizontal="center"/>
    </xf>
    <xf numFmtId="3" fontId="5" fillId="16" borderId="0" xfId="1" applyNumberFormat="1" applyFont="1" applyFill="1" applyBorder="1" applyAlignment="1">
      <alignment horizontal="center"/>
    </xf>
    <xf numFmtId="3" fontId="5" fillId="16" borderId="46" xfId="1" applyNumberFormat="1" applyFont="1" applyFill="1" applyBorder="1" applyAlignment="1">
      <alignment horizontal="center"/>
    </xf>
    <xf numFmtId="0" fontId="5" fillId="10" borderId="43" xfId="3" applyFont="1" applyFill="1" applyBorder="1"/>
    <xf numFmtId="0" fontId="5" fillId="10" borderId="39" xfId="3" applyFont="1" applyFill="1" applyBorder="1" applyAlignment="1">
      <alignment horizontal="center"/>
    </xf>
    <xf numFmtId="3" fontId="5" fillId="10" borderId="47" xfId="1" applyNumberFormat="1" applyFont="1" applyFill="1" applyBorder="1" applyAlignment="1">
      <alignment horizontal="center"/>
    </xf>
    <xf numFmtId="0" fontId="5" fillId="17" borderId="19" xfId="3" applyFont="1" applyFill="1" applyBorder="1"/>
    <xf numFmtId="0" fontId="5" fillId="17" borderId="27" xfId="3" applyFont="1" applyFill="1" applyBorder="1" applyAlignment="1">
      <alignment horizontal="center"/>
    </xf>
    <xf numFmtId="3" fontId="5" fillId="17" borderId="27" xfId="3" applyNumberFormat="1" applyFont="1" applyFill="1" applyBorder="1" applyAlignment="1">
      <alignment horizontal="center"/>
    </xf>
    <xf numFmtId="3" fontId="5" fillId="17" borderId="20" xfId="1" applyNumberFormat="1" applyFont="1" applyFill="1" applyBorder="1" applyAlignment="1">
      <alignment horizontal="center"/>
    </xf>
    <xf numFmtId="3" fontId="5" fillId="17" borderId="27" xfId="1" applyNumberFormat="1" applyFont="1" applyFill="1" applyBorder="1" applyAlignment="1">
      <alignment horizontal="center"/>
    </xf>
    <xf numFmtId="3" fontId="5" fillId="17" borderId="28" xfId="1" applyNumberFormat="1" applyFont="1" applyFill="1" applyBorder="1" applyAlignment="1">
      <alignment horizontal="center"/>
    </xf>
    <xf numFmtId="3" fontId="5" fillId="17" borderId="48" xfId="1" applyNumberFormat="1" applyFont="1" applyFill="1" applyBorder="1" applyAlignment="1">
      <alignment horizontal="center"/>
    </xf>
    <xf numFmtId="3" fontId="5" fillId="0" borderId="38" xfId="1" applyNumberFormat="1" applyFont="1" applyFill="1" applyBorder="1" applyAlignment="1">
      <alignment horizontal="center"/>
    </xf>
    <xf numFmtId="3" fontId="5" fillId="0" borderId="38" xfId="3" applyNumberFormat="1" applyFont="1" applyFill="1" applyBorder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3" fontId="5" fillId="0" borderId="46" xfId="1" applyNumberFormat="1" applyFont="1" applyFill="1" applyBorder="1" applyAlignment="1">
      <alignment horizontal="center"/>
    </xf>
    <xf numFmtId="0" fontId="5" fillId="0" borderId="6" xfId="3" applyFont="1" applyFill="1" applyBorder="1"/>
    <xf numFmtId="3" fontId="5" fillId="0" borderId="15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3" fontId="5" fillId="0" borderId="46" xfId="1" applyNumberFormat="1" applyFont="1" applyFill="1" applyBorder="1" applyAlignment="1">
      <alignment horizontal="right"/>
    </xf>
    <xf numFmtId="3" fontId="9" fillId="3" borderId="20" xfId="3" applyNumberFormat="1" applyFont="1" applyFill="1" applyBorder="1" applyAlignment="1">
      <alignment horizontal="center"/>
    </xf>
    <xf numFmtId="0" fontId="8" fillId="2" borderId="0" xfId="3" applyFont="1" applyFill="1"/>
    <xf numFmtId="0" fontId="5" fillId="2" borderId="0" xfId="3" applyFont="1" applyFill="1"/>
    <xf numFmtId="0" fontId="5" fillId="2" borderId="0" xfId="3" applyFont="1" applyFill="1" applyAlignment="1">
      <alignment horizontal="right"/>
    </xf>
    <xf numFmtId="10" fontId="5" fillId="2" borderId="0" xfId="2" applyNumberFormat="1" applyFont="1" applyFill="1" applyBorder="1" applyAlignment="1">
      <alignment horizontal="center"/>
    </xf>
    <xf numFmtId="0" fontId="8" fillId="2" borderId="0" xfId="0" applyFont="1" applyFill="1"/>
    <xf numFmtId="0" fontId="14" fillId="2" borderId="0" xfId="4" applyFill="1" applyAlignment="1" applyProtection="1"/>
    <xf numFmtId="0" fontId="5" fillId="0" borderId="9" xfId="3" applyFont="1" applyFill="1" applyBorder="1"/>
    <xf numFmtId="3" fontId="5" fillId="18" borderId="15" xfId="1" applyNumberFormat="1" applyFont="1" applyFill="1" applyBorder="1" applyAlignment="1">
      <alignment horizontal="center"/>
    </xf>
    <xf numFmtId="3" fontId="5" fillId="19" borderId="10" xfId="1" applyNumberFormat="1" applyFont="1" applyFill="1" applyBorder="1" applyAlignment="1">
      <alignment horizontal="right"/>
    </xf>
    <xf numFmtId="3" fontId="5" fillId="19" borderId="10" xfId="1" applyNumberFormat="1" applyFont="1" applyFill="1" applyBorder="1" applyAlignment="1"/>
    <xf numFmtId="3" fontId="5" fillId="19" borderId="10" xfId="1" applyNumberFormat="1" applyFont="1" applyFill="1" applyBorder="1" applyAlignment="1">
      <alignment horizontal="center"/>
    </xf>
    <xf numFmtId="3" fontId="5" fillId="19" borderId="10" xfId="3" applyNumberFormat="1" applyFont="1" applyFill="1" applyBorder="1" applyAlignment="1">
      <alignment horizontal="right"/>
    </xf>
    <xf numFmtId="0" fontId="5" fillId="3" borderId="49" xfId="3" applyFont="1" applyFill="1" applyBorder="1"/>
    <xf numFmtId="3" fontId="8" fillId="0" borderId="5" xfId="3" applyNumberFormat="1" applyFont="1" applyFill="1" applyBorder="1" applyAlignment="1">
      <alignment horizontal="center"/>
    </xf>
    <xf numFmtId="3" fontId="8" fillId="0" borderId="8" xfId="3" applyNumberFormat="1" applyFont="1" applyFill="1" applyBorder="1" applyAlignment="1">
      <alignment horizontal="center"/>
    </xf>
    <xf numFmtId="3" fontId="9" fillId="3" borderId="21" xfId="3" applyNumberFormat="1" applyFont="1" applyFill="1" applyBorder="1" applyAlignment="1">
      <alignment horizontal="center"/>
    </xf>
    <xf numFmtId="3" fontId="9" fillId="3" borderId="22" xfId="3" applyNumberFormat="1" applyFont="1" applyFill="1" applyBorder="1" applyAlignment="1">
      <alignment horizontal="center"/>
    </xf>
    <xf numFmtId="10" fontId="13" fillId="2" borderId="3" xfId="2" applyNumberFormat="1" applyFont="1" applyFill="1" applyBorder="1" applyAlignment="1">
      <alignment horizontal="center"/>
    </xf>
    <xf numFmtId="3" fontId="8" fillId="17" borderId="21" xfId="3" applyNumberFormat="1" applyFont="1" applyFill="1" applyBorder="1" applyAlignment="1">
      <alignment horizontal="center"/>
    </xf>
    <xf numFmtId="3" fontId="8" fillId="17" borderId="22" xfId="3" applyNumberFormat="1" applyFont="1" applyFill="1" applyBorder="1" applyAlignment="1">
      <alignment horizontal="center"/>
    </xf>
    <xf numFmtId="3" fontId="8" fillId="0" borderId="23" xfId="3" applyNumberFormat="1" applyFont="1" applyFill="1" applyBorder="1" applyAlignment="1">
      <alignment horizontal="center"/>
    </xf>
    <xf numFmtId="3" fontId="8" fillId="0" borderId="37" xfId="3" applyNumberFormat="1" applyFont="1" applyFill="1" applyBorder="1" applyAlignment="1">
      <alignment horizontal="center"/>
    </xf>
    <xf numFmtId="3" fontId="8" fillId="3" borderId="21" xfId="3" applyNumberFormat="1" applyFont="1" applyFill="1" applyBorder="1" applyAlignment="1">
      <alignment horizontal="center"/>
    </xf>
    <xf numFmtId="3" fontId="8" fillId="3" borderId="28" xfId="3" applyNumberFormat="1" applyFont="1" applyFill="1" applyBorder="1" applyAlignment="1">
      <alignment horizontal="center"/>
    </xf>
    <xf numFmtId="3" fontId="8" fillId="0" borderId="0" xfId="3" applyNumberFormat="1" applyFont="1" applyFill="1" applyBorder="1" applyAlignment="1">
      <alignment horizontal="center"/>
    </xf>
    <xf numFmtId="3" fontId="8" fillId="16" borderId="1" xfId="3" applyNumberFormat="1" applyFont="1" applyFill="1" applyBorder="1" applyAlignment="1">
      <alignment horizontal="center"/>
    </xf>
    <xf numFmtId="3" fontId="8" fillId="16" borderId="4" xfId="3" applyNumberFormat="1" applyFont="1" applyFill="1" applyBorder="1" applyAlignment="1">
      <alignment horizontal="center"/>
    </xf>
    <xf numFmtId="3" fontId="8" fillId="16" borderId="21" xfId="3" applyNumberFormat="1" applyFont="1" applyFill="1" applyBorder="1" applyAlignment="1">
      <alignment horizontal="center"/>
    </xf>
    <xf numFmtId="3" fontId="8" fillId="16" borderId="22" xfId="3" applyNumberFormat="1" applyFont="1" applyFill="1" applyBorder="1" applyAlignment="1">
      <alignment horizontal="center"/>
    </xf>
    <xf numFmtId="3" fontId="8" fillId="16" borderId="23" xfId="3" applyNumberFormat="1" applyFont="1" applyFill="1" applyBorder="1" applyAlignment="1">
      <alignment horizontal="center"/>
    </xf>
    <xf numFmtId="3" fontId="8" fillId="16" borderId="37" xfId="3" applyNumberFormat="1" applyFont="1" applyFill="1" applyBorder="1" applyAlignment="1">
      <alignment horizontal="center"/>
    </xf>
    <xf numFmtId="3" fontId="8" fillId="10" borderId="42" xfId="3" applyNumberFormat="1" applyFont="1" applyFill="1" applyBorder="1" applyAlignment="1">
      <alignment horizontal="center"/>
    </xf>
    <xf numFmtId="3" fontId="8" fillId="10" borderId="44" xfId="3" applyNumberFormat="1" applyFont="1" applyFill="1" applyBorder="1" applyAlignment="1">
      <alignment horizontal="center"/>
    </xf>
    <xf numFmtId="3" fontId="8" fillId="14" borderId="42" xfId="3" applyNumberFormat="1" applyFont="1" applyFill="1" applyBorder="1" applyAlignment="1">
      <alignment horizontal="center"/>
    </xf>
    <xf numFmtId="3" fontId="8" fillId="14" borderId="44" xfId="3" applyNumberFormat="1" applyFont="1" applyFill="1" applyBorder="1" applyAlignment="1">
      <alignment horizontal="center"/>
    </xf>
    <xf numFmtId="3" fontId="8" fillId="15" borderId="21" xfId="3" applyNumberFormat="1" applyFont="1" applyFill="1" applyBorder="1" applyAlignment="1">
      <alignment horizontal="center"/>
    </xf>
    <xf numFmtId="3" fontId="8" fillId="15" borderId="28" xfId="3" applyNumberFormat="1" applyFont="1" applyFill="1" applyBorder="1" applyAlignment="1">
      <alignment horizontal="center"/>
    </xf>
    <xf numFmtId="3" fontId="8" fillId="11" borderId="34" xfId="3" applyNumberFormat="1" applyFont="1" applyFill="1" applyBorder="1" applyAlignment="1">
      <alignment horizontal="center"/>
    </xf>
    <xf numFmtId="3" fontId="8" fillId="11" borderId="32" xfId="3" applyNumberFormat="1" applyFont="1" applyFill="1" applyBorder="1" applyAlignment="1">
      <alignment horizontal="center"/>
    </xf>
    <xf numFmtId="3" fontId="8" fillId="12" borderId="13" xfId="3" applyNumberFormat="1" applyFont="1" applyFill="1" applyBorder="1" applyAlignment="1">
      <alignment horizontal="center"/>
    </xf>
    <xf numFmtId="3" fontId="8" fillId="12" borderId="14" xfId="3" applyNumberFormat="1" applyFont="1" applyFill="1" applyBorder="1" applyAlignment="1">
      <alignment horizontal="center"/>
    </xf>
    <xf numFmtId="3" fontId="8" fillId="13" borderId="21" xfId="3" applyNumberFormat="1" applyFont="1" applyFill="1" applyBorder="1" applyAlignment="1">
      <alignment horizontal="center"/>
    </xf>
    <xf numFmtId="3" fontId="8" fillId="13" borderId="22" xfId="3" applyNumberFormat="1" applyFont="1" applyFill="1" applyBorder="1" applyAlignment="1">
      <alignment horizontal="center"/>
    </xf>
    <xf numFmtId="3" fontId="8" fillId="9" borderId="21" xfId="3" applyNumberFormat="1" applyFont="1" applyFill="1" applyBorder="1" applyAlignment="1">
      <alignment horizontal="center"/>
    </xf>
    <xf numFmtId="3" fontId="8" fillId="9" borderId="28" xfId="3" applyNumberFormat="1" applyFont="1" applyFill="1" applyBorder="1" applyAlignment="1">
      <alignment horizontal="center"/>
    </xf>
    <xf numFmtId="3" fontId="8" fillId="10" borderId="1" xfId="3" applyNumberFormat="1" applyFont="1" applyFill="1" applyBorder="1" applyAlignment="1">
      <alignment horizontal="center"/>
    </xf>
    <xf numFmtId="3" fontId="8" fillId="10" borderId="3" xfId="3" applyNumberFormat="1" applyFont="1" applyFill="1" applyBorder="1" applyAlignment="1">
      <alignment horizontal="center"/>
    </xf>
    <xf numFmtId="3" fontId="8" fillId="0" borderId="34" xfId="3" applyNumberFormat="1" applyFont="1" applyFill="1" applyBorder="1" applyAlignment="1">
      <alignment horizontal="center"/>
    </xf>
    <xf numFmtId="3" fontId="8" fillId="0" borderId="32" xfId="3" applyNumberFormat="1" applyFont="1" applyFill="1" applyBorder="1" applyAlignment="1">
      <alignment horizontal="center"/>
    </xf>
    <xf numFmtId="3" fontId="8" fillId="0" borderId="13" xfId="3" applyNumberFormat="1" applyFont="1" applyFill="1" applyBorder="1" applyAlignment="1">
      <alignment horizontal="center"/>
    </xf>
    <xf numFmtId="3" fontId="8" fillId="0" borderId="11" xfId="3" applyNumberFormat="1" applyFont="1" applyFill="1" applyBorder="1" applyAlignment="1">
      <alignment horizontal="center"/>
    </xf>
    <xf numFmtId="3" fontId="8" fillId="7" borderId="35" xfId="3" applyNumberFormat="1" applyFont="1" applyFill="1" applyBorder="1" applyAlignment="1">
      <alignment horizontal="center"/>
    </xf>
    <xf numFmtId="3" fontId="8" fillId="7" borderId="17" xfId="3" applyNumberFormat="1" applyFont="1" applyFill="1" applyBorder="1" applyAlignment="1">
      <alignment horizontal="center"/>
    </xf>
    <xf numFmtId="3" fontId="8" fillId="8" borderId="34" xfId="3" applyNumberFormat="1" applyFont="1" applyFill="1" applyBorder="1" applyAlignment="1">
      <alignment horizontal="center"/>
    </xf>
    <xf numFmtId="3" fontId="8" fillId="8" borderId="36" xfId="3" applyNumberFormat="1" applyFont="1" applyFill="1" applyBorder="1" applyAlignment="1">
      <alignment horizontal="center"/>
    </xf>
    <xf numFmtId="3" fontId="8" fillId="8" borderId="13" xfId="3" applyNumberFormat="1" applyFont="1" applyFill="1" applyBorder="1" applyAlignment="1">
      <alignment horizontal="center"/>
    </xf>
    <xf numFmtId="3" fontId="8" fillId="8" borderId="14" xfId="3" applyNumberFormat="1" applyFont="1" applyFill="1" applyBorder="1" applyAlignment="1">
      <alignment horizontal="center"/>
    </xf>
    <xf numFmtId="3" fontId="8" fillId="9" borderId="23" xfId="3" applyNumberFormat="1" applyFont="1" applyFill="1" applyBorder="1" applyAlignment="1">
      <alignment horizontal="center"/>
    </xf>
    <xf numFmtId="3" fontId="8" fillId="9" borderId="37" xfId="3" applyNumberFormat="1" applyFont="1" applyFill="1" applyBorder="1" applyAlignment="1">
      <alignment horizontal="center"/>
    </xf>
    <xf numFmtId="3" fontId="8" fillId="3" borderId="13" xfId="3" applyNumberFormat="1" applyFont="1" applyFill="1" applyBorder="1" applyAlignment="1">
      <alignment horizontal="center"/>
    </xf>
    <xf numFmtId="3" fontId="8" fillId="3" borderId="14" xfId="3" applyNumberFormat="1" applyFont="1" applyFill="1" applyBorder="1" applyAlignment="1">
      <alignment horizontal="center"/>
    </xf>
    <xf numFmtId="0" fontId="8" fillId="3" borderId="1" xfId="3" applyFont="1" applyFill="1" applyBorder="1" applyAlignment="1">
      <alignment horizontal="center"/>
    </xf>
    <xf numFmtId="0" fontId="8" fillId="3" borderId="4" xfId="3" applyFont="1" applyFill="1" applyBorder="1" applyAlignment="1">
      <alignment horizontal="center"/>
    </xf>
    <xf numFmtId="0" fontId="8" fillId="3" borderId="5" xfId="3" applyFont="1" applyFill="1" applyBorder="1" applyAlignment="1">
      <alignment horizontal="center"/>
    </xf>
    <xf numFmtId="0" fontId="8" fillId="3" borderId="8" xfId="3" applyFont="1" applyFill="1" applyBorder="1" applyAlignment="1">
      <alignment horizontal="center"/>
    </xf>
    <xf numFmtId="3" fontId="8" fillId="5" borderId="23" xfId="3" applyNumberFormat="1" applyFont="1" applyFill="1" applyBorder="1" applyAlignment="1">
      <alignment horizontal="center"/>
    </xf>
    <xf numFmtId="3" fontId="8" fillId="5" borderId="0" xfId="3" applyNumberFormat="1" applyFont="1" applyFill="1" applyBorder="1" applyAlignment="1">
      <alignment horizontal="center"/>
    </xf>
    <xf numFmtId="3" fontId="8" fillId="6" borderId="21" xfId="3" applyNumberFormat="1" applyFont="1" applyFill="1" applyBorder="1" applyAlignment="1">
      <alignment horizontal="center"/>
    </xf>
    <xf numFmtId="3" fontId="8" fillId="6" borderId="28" xfId="3" applyNumberFormat="1" applyFont="1" applyFill="1" applyBorder="1" applyAlignment="1">
      <alignment horizontal="center"/>
    </xf>
    <xf numFmtId="0" fontId="3" fillId="0" borderId="0" xfId="3" applyFont="1" applyFill="1" applyAlignment="1">
      <alignment horizontal="center" vertical="center"/>
    </xf>
    <xf numFmtId="0" fontId="6" fillId="3" borderId="0" xfId="3" applyFont="1" applyFill="1" applyAlignment="1">
      <alignment horizontal="center" vertical="center"/>
    </xf>
    <xf numFmtId="3" fontId="8" fillId="0" borderId="14" xfId="3" applyNumberFormat="1" applyFont="1" applyFill="1" applyBorder="1" applyAlignment="1">
      <alignment horizontal="center"/>
    </xf>
  </cellXfs>
  <cellStyles count="5">
    <cellStyle name="Hipervínculo" xfId="4" builtinId="8"/>
    <cellStyle name="Millares [0]" xfId="1" builtinId="6"/>
    <cellStyle name="Normal" xfId="0" builtinId="0"/>
    <cellStyle name="Normal_Hoja1" xfId="3"/>
    <cellStyle name="Porcentual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24</xdr:row>
      <xdr:rowOff>114300</xdr:rowOff>
    </xdr:from>
    <xdr:to>
      <xdr:col>1</xdr:col>
      <xdr:colOff>1438275</xdr:colOff>
      <xdr:row>25</xdr:row>
      <xdr:rowOff>104775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276225" y="3771900"/>
          <a:ext cx="1247775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arrasco/AppData/Local/Microsoft/Windows/INetCache/Content.Outlook/RL9VEN32/Informe%20Produccion%20Enero%20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sumen General"/>
      <sheetName val="Resumen Diario de P.S.P"/>
      <sheetName val="Comparativo PSP"/>
      <sheetName val="Comparativo CONSUMOS."/>
      <sheetName val="COMPARATIVO FACTORES."/>
      <sheetName val="Habas"/>
      <sheetName val="Arvejas"/>
      <sheetName val="Choclo grano"/>
      <sheetName val="Lentejas"/>
      <sheetName val="Garbanzo"/>
      <sheetName val="Rep. e Insp. Haba"/>
      <sheetName val="Rep. e Insp. Arveja"/>
      <sheetName val="Calibrado de Haba"/>
      <sheetName val="Inspección de Garbanzo"/>
      <sheetName val="Envasado Manual."/>
      <sheetName val="Trasvasijes"/>
      <sheetName val="consumo EE"/>
      <sheetName val="factor de eficiencia operat "/>
      <sheetName val="eficiencia producti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9">
          <cell r="W39">
            <v>0.27730793616517507</v>
          </cell>
        </row>
      </sheetData>
      <sheetData sheetId="6">
        <row r="42">
          <cell r="AE42">
            <v>0.84888479556101337</v>
          </cell>
        </row>
      </sheetData>
      <sheetData sheetId="7">
        <row r="39">
          <cell r="AA39">
            <v>42327</v>
          </cell>
        </row>
      </sheetData>
      <sheetData sheetId="8">
        <row r="41">
          <cell r="W41">
            <v>1.8721428571428571</v>
          </cell>
        </row>
      </sheetData>
      <sheetData sheetId="9">
        <row r="39">
          <cell r="V39">
            <v>24945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4"/>
  <sheetViews>
    <sheetView tabSelected="1" workbookViewId="0">
      <selection activeCell="C27" sqref="C27:C28"/>
    </sheetView>
  </sheetViews>
  <sheetFormatPr baseColWidth="10" defaultRowHeight="15"/>
  <cols>
    <col min="1" max="1" width="1.28515625" style="3" customWidth="1"/>
    <col min="2" max="2" width="35.140625" style="3" customWidth="1"/>
    <col min="3" max="4" width="13.42578125" style="3" bestFit="1" customWidth="1"/>
    <col min="5" max="5" width="13.85546875" style="3" bestFit="1" customWidth="1"/>
    <col min="6" max="8" width="11.5703125" style="3" bestFit="1" customWidth="1"/>
    <col min="9" max="10" width="10.42578125" style="3" bestFit="1" customWidth="1"/>
    <col min="11" max="11" width="9.7109375" style="3" customWidth="1"/>
    <col min="12" max="13" width="9.28515625" style="3" customWidth="1"/>
    <col min="14" max="14" width="10.28515625" style="3" customWidth="1"/>
    <col min="15" max="15" width="11.42578125" style="3"/>
    <col min="16" max="16" width="4.42578125" style="3" customWidth="1"/>
    <col min="17" max="17" width="11.42578125" style="95"/>
    <col min="18" max="16384" width="11.42578125" style="3"/>
  </cols>
  <sheetData>
    <row r="1" spans="1:18" ht="36.75" customHeight="1">
      <c r="A1" s="246" t="s">
        <v>55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1"/>
      <c r="R1" s="2"/>
    </row>
    <row r="2" spans="1:18" ht="22.5" customHeight="1">
      <c r="A2" s="4"/>
      <c r="B2" s="247" t="s">
        <v>45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1"/>
      <c r="R2" s="2"/>
    </row>
    <row r="3" spans="1:18" ht="20.25" thickBot="1">
      <c r="A3" s="4"/>
      <c r="B3" s="5" t="s">
        <v>0</v>
      </c>
      <c r="C3" s="6"/>
      <c r="D3" s="6"/>
      <c r="E3" s="7"/>
      <c r="F3" s="6"/>
      <c r="G3" s="6"/>
      <c r="H3" s="6"/>
      <c r="I3" s="6"/>
      <c r="J3" s="8"/>
      <c r="K3" s="8"/>
      <c r="L3" s="8"/>
      <c r="M3" s="8"/>
      <c r="N3" s="8"/>
      <c r="O3" s="4"/>
      <c r="P3" s="4"/>
      <c r="Q3" s="1"/>
      <c r="R3" s="2"/>
    </row>
    <row r="4" spans="1:18">
      <c r="A4" s="11"/>
      <c r="B4" s="189" t="s">
        <v>1</v>
      </c>
      <c r="C4" s="13" t="s">
        <v>2</v>
      </c>
      <c r="D4" s="13" t="s">
        <v>3</v>
      </c>
      <c r="E4" s="14" t="s">
        <v>4</v>
      </c>
      <c r="F4" s="13" t="s">
        <v>5</v>
      </c>
      <c r="G4" s="14" t="s">
        <v>6</v>
      </c>
      <c r="H4" s="13" t="s">
        <v>7</v>
      </c>
      <c r="I4" s="13" t="s">
        <v>8</v>
      </c>
      <c r="J4" s="13" t="s">
        <v>9</v>
      </c>
      <c r="K4" s="13" t="s">
        <v>10</v>
      </c>
      <c r="L4" s="13" t="s">
        <v>11</v>
      </c>
      <c r="M4" s="15" t="s">
        <v>12</v>
      </c>
      <c r="N4" s="15" t="s">
        <v>57</v>
      </c>
      <c r="O4" s="238"/>
      <c r="P4" s="239"/>
      <c r="Q4" s="1"/>
      <c r="R4" s="2"/>
    </row>
    <row r="5" spans="1:18" ht="15.75" thickBot="1">
      <c r="A5" s="4"/>
      <c r="B5" s="16" t="s">
        <v>50</v>
      </c>
      <c r="C5" s="17" t="s">
        <v>46</v>
      </c>
      <c r="D5" s="17" t="s">
        <v>46</v>
      </c>
      <c r="E5" s="17" t="s">
        <v>46</v>
      </c>
      <c r="F5" s="17" t="s">
        <v>46</v>
      </c>
      <c r="G5" s="17" t="s">
        <v>46</v>
      </c>
      <c r="H5" s="17" t="s">
        <v>46</v>
      </c>
      <c r="I5" s="17" t="s">
        <v>46</v>
      </c>
      <c r="J5" s="17" t="s">
        <v>46</v>
      </c>
      <c r="K5" s="17" t="s">
        <v>46</v>
      </c>
      <c r="L5" s="17" t="s">
        <v>46</v>
      </c>
      <c r="M5" s="17" t="s">
        <v>46</v>
      </c>
      <c r="N5" s="17" t="s">
        <v>46</v>
      </c>
      <c r="O5" s="240"/>
      <c r="P5" s="241"/>
      <c r="Q5" s="1"/>
      <c r="R5" s="2"/>
    </row>
    <row r="6" spans="1:18" ht="15" customHeight="1">
      <c r="A6" s="4"/>
      <c r="B6" s="21" t="s">
        <v>51</v>
      </c>
      <c r="C6" s="185"/>
      <c r="D6" s="185">
        <v>3310.2</v>
      </c>
      <c r="E6" s="185">
        <v>2409.2999999999997</v>
      </c>
      <c r="F6" s="185">
        <v>4819.3499999999995</v>
      </c>
      <c r="G6" s="185">
        <v>4438.95</v>
      </c>
      <c r="H6" s="185">
        <v>4988.25</v>
      </c>
      <c r="I6" s="185">
        <v>5280.75</v>
      </c>
      <c r="J6" s="185">
        <v>2953.65</v>
      </c>
      <c r="K6" s="187" t="s">
        <v>56</v>
      </c>
      <c r="L6" s="187" t="s">
        <v>56</v>
      </c>
      <c r="M6" s="187" t="s">
        <v>56</v>
      </c>
      <c r="N6" s="187" t="s">
        <v>56</v>
      </c>
      <c r="O6" s="236"/>
      <c r="P6" s="237"/>
      <c r="Q6" s="1"/>
      <c r="R6" s="2"/>
    </row>
    <row r="7" spans="1:18">
      <c r="A7" s="4"/>
      <c r="B7" s="183" t="s">
        <v>52</v>
      </c>
      <c r="C7" s="185"/>
      <c r="D7" s="185">
        <v>3310.2</v>
      </c>
      <c r="E7" s="185">
        <v>2409.2999999999997</v>
      </c>
      <c r="F7" s="185">
        <v>4819.3499999999995</v>
      </c>
      <c r="G7" s="185">
        <v>4438.95</v>
      </c>
      <c r="H7" s="185">
        <v>4988.25</v>
      </c>
      <c r="I7" s="185">
        <v>5280.75</v>
      </c>
      <c r="J7" s="185">
        <v>2953.65</v>
      </c>
      <c r="K7" s="187" t="s">
        <v>56</v>
      </c>
      <c r="L7" s="187" t="s">
        <v>56</v>
      </c>
      <c r="M7" s="187" t="s">
        <v>56</v>
      </c>
      <c r="N7" s="187" t="s">
        <v>56</v>
      </c>
      <c r="O7" s="226"/>
      <c r="P7" s="248"/>
      <c r="Q7" s="1"/>
      <c r="R7" s="2"/>
    </row>
    <row r="8" spans="1:18">
      <c r="A8" s="4"/>
      <c r="B8" s="21" t="s">
        <v>53</v>
      </c>
      <c r="C8" s="185"/>
      <c r="D8" s="185">
        <v>9268.56</v>
      </c>
      <c r="E8" s="185">
        <v>6746.04</v>
      </c>
      <c r="F8" s="185">
        <v>13494.18</v>
      </c>
      <c r="G8" s="185">
        <v>12429.06</v>
      </c>
      <c r="H8" s="185">
        <v>13967.1</v>
      </c>
      <c r="I8" s="185">
        <v>14786.099999999999</v>
      </c>
      <c r="J8" s="185">
        <v>8270.2199999999993</v>
      </c>
      <c r="K8" s="187" t="s">
        <v>56</v>
      </c>
      <c r="L8" s="187" t="s">
        <v>56</v>
      </c>
      <c r="M8" s="187" t="s">
        <v>56</v>
      </c>
      <c r="N8" s="187" t="s">
        <v>56</v>
      </c>
      <c r="O8" s="236"/>
      <c r="P8" s="237"/>
      <c r="Q8" s="1"/>
      <c r="R8" s="2"/>
    </row>
    <row r="9" spans="1:18">
      <c r="A9" s="4"/>
      <c r="B9" s="21" t="s">
        <v>54</v>
      </c>
      <c r="C9" s="185"/>
      <c r="D9" s="185">
        <v>6179.0400000000009</v>
      </c>
      <c r="E9" s="185">
        <v>4497.3600000000006</v>
      </c>
      <c r="F9" s="185">
        <v>8996.1200000000008</v>
      </c>
      <c r="G9" s="185">
        <v>8286.0400000000009</v>
      </c>
      <c r="H9" s="185">
        <v>9311.4000000000015</v>
      </c>
      <c r="I9" s="185">
        <v>9857.4000000000015</v>
      </c>
      <c r="J9" s="185">
        <v>5513.4800000000005</v>
      </c>
      <c r="K9" s="187" t="s">
        <v>56</v>
      </c>
      <c r="L9" s="187" t="s">
        <v>56</v>
      </c>
      <c r="M9" s="187" t="s">
        <v>56</v>
      </c>
      <c r="N9" s="187" t="s">
        <v>56</v>
      </c>
      <c r="O9" s="236"/>
      <c r="P9" s="237"/>
      <c r="Q9" s="1"/>
      <c r="R9" s="2"/>
    </row>
    <row r="10" spans="1:18">
      <c r="A10" s="4"/>
      <c r="B10" s="21"/>
      <c r="C10" s="185"/>
      <c r="D10" s="188"/>
      <c r="E10" s="187"/>
      <c r="F10" s="186"/>
      <c r="G10" s="187"/>
      <c r="H10" s="187"/>
      <c r="I10" s="187"/>
      <c r="J10" s="187"/>
      <c r="K10" s="187" t="s">
        <v>56</v>
      </c>
      <c r="L10" s="187" t="s">
        <v>56</v>
      </c>
      <c r="M10" s="187" t="s">
        <v>56</v>
      </c>
      <c r="N10" s="187" t="s">
        <v>56</v>
      </c>
      <c r="O10" s="236"/>
      <c r="P10" s="237"/>
      <c r="Q10" s="1"/>
      <c r="R10" s="2"/>
    </row>
    <row r="11" spans="1:18" ht="15" customHeight="1">
      <c r="A11" s="4"/>
      <c r="B11" s="21"/>
      <c r="C11" s="185"/>
      <c r="D11" s="188"/>
      <c r="E11" s="187"/>
      <c r="F11" s="186"/>
      <c r="G11" s="187"/>
      <c r="H11" s="187"/>
      <c r="I11" s="187"/>
      <c r="J11" s="187"/>
      <c r="K11" s="187" t="s">
        <v>56</v>
      </c>
      <c r="L11" s="187" t="s">
        <v>56</v>
      </c>
      <c r="M11" s="187" t="s">
        <v>56</v>
      </c>
      <c r="N11" s="187" t="s">
        <v>56</v>
      </c>
      <c r="O11" s="236"/>
      <c r="P11" s="237"/>
      <c r="Q11" s="1"/>
      <c r="R11" s="2"/>
    </row>
    <row r="12" spans="1:18" ht="15.75" thickBot="1">
      <c r="A12" s="4"/>
      <c r="B12" s="21"/>
      <c r="C12" s="185"/>
      <c r="D12" s="188"/>
      <c r="E12" s="187"/>
      <c r="F12" s="187"/>
      <c r="G12" s="187"/>
      <c r="H12" s="187"/>
      <c r="I12" s="187"/>
      <c r="J12" s="187"/>
      <c r="K12" s="187" t="s">
        <v>56</v>
      </c>
      <c r="L12" s="187" t="s">
        <v>56</v>
      </c>
      <c r="M12" s="187" t="s">
        <v>56</v>
      </c>
      <c r="N12" s="187" t="s">
        <v>56</v>
      </c>
      <c r="O12" s="236"/>
      <c r="P12" s="237"/>
      <c r="Q12" s="1"/>
      <c r="R12" s="2"/>
    </row>
    <row r="13" spans="1:18" ht="15.75" hidden="1" thickBot="1">
      <c r="A13" s="4"/>
      <c r="B13" s="21" t="s">
        <v>22</v>
      </c>
      <c r="C13" s="22"/>
      <c r="D13" s="27"/>
      <c r="E13" s="23"/>
      <c r="F13" s="23"/>
      <c r="G13" s="23"/>
      <c r="H13" s="23"/>
      <c r="I13" s="23"/>
      <c r="J13" s="23"/>
      <c r="K13" s="187" t="s">
        <v>56</v>
      </c>
      <c r="L13" s="24"/>
      <c r="M13" s="25"/>
      <c r="N13" s="25"/>
      <c r="O13" s="236"/>
      <c r="P13" s="237"/>
      <c r="Q13" s="1"/>
      <c r="R13" s="2"/>
    </row>
    <row r="14" spans="1:18" ht="15.75" hidden="1" thickBot="1">
      <c r="A14" s="4"/>
      <c r="B14" s="21" t="s">
        <v>23</v>
      </c>
      <c r="C14" s="27"/>
      <c r="D14" s="27"/>
      <c r="E14" s="23"/>
      <c r="F14" s="23"/>
      <c r="G14" s="23"/>
      <c r="H14" s="23"/>
      <c r="I14" s="23"/>
      <c r="J14" s="23"/>
      <c r="K14" s="187" t="s">
        <v>56</v>
      </c>
      <c r="L14" s="24"/>
      <c r="M14" s="25"/>
      <c r="N14" s="25"/>
      <c r="O14" s="236"/>
      <c r="P14" s="237"/>
      <c r="Q14" s="1"/>
      <c r="R14" s="2"/>
    </row>
    <row r="15" spans="1:18" ht="15.75" hidden="1" thickBot="1">
      <c r="A15" s="4"/>
      <c r="B15" s="21" t="s">
        <v>24</v>
      </c>
      <c r="C15" s="26"/>
      <c r="D15" s="27"/>
      <c r="E15" s="23"/>
      <c r="F15" s="23"/>
      <c r="G15" s="23"/>
      <c r="H15" s="23"/>
      <c r="I15" s="23"/>
      <c r="J15" s="23"/>
      <c r="K15" s="187" t="s">
        <v>56</v>
      </c>
      <c r="L15" s="24"/>
      <c r="M15" s="25"/>
      <c r="N15" s="25"/>
      <c r="O15" s="236"/>
      <c r="P15" s="237"/>
      <c r="Q15" s="1"/>
      <c r="R15" s="2"/>
    </row>
    <row r="16" spans="1:18" ht="15" hidden="1" customHeight="1">
      <c r="A16" s="4"/>
      <c r="B16" s="21" t="s">
        <v>25</v>
      </c>
      <c r="C16" s="27"/>
      <c r="D16" s="27"/>
      <c r="E16" s="23"/>
      <c r="F16" s="23"/>
      <c r="G16" s="23"/>
      <c r="H16" s="23"/>
      <c r="I16" s="23"/>
      <c r="J16" s="23"/>
      <c r="K16" s="187" t="s">
        <v>56</v>
      </c>
      <c r="L16" s="24"/>
      <c r="M16" s="25"/>
      <c r="N16" s="25"/>
      <c r="O16" s="236"/>
      <c r="P16" s="237"/>
      <c r="Q16" s="1"/>
      <c r="R16" s="2"/>
    </row>
    <row r="17" spans="1:18" ht="15" hidden="1" customHeight="1">
      <c r="A17" s="4"/>
      <c r="B17" s="21" t="s">
        <v>26</v>
      </c>
      <c r="C17" s="27"/>
      <c r="D17" s="27"/>
      <c r="E17" s="23"/>
      <c r="F17" s="23"/>
      <c r="G17" s="23"/>
      <c r="H17" s="23"/>
      <c r="I17" s="23"/>
      <c r="J17" s="23"/>
      <c r="K17" s="187" t="s">
        <v>56</v>
      </c>
      <c r="L17" s="24"/>
      <c r="M17" s="25"/>
      <c r="N17" s="25"/>
      <c r="O17" s="236"/>
      <c r="P17" s="237"/>
      <c r="Q17" s="1"/>
      <c r="R17" s="2"/>
    </row>
    <row r="18" spans="1:18" ht="15" hidden="1" customHeight="1">
      <c r="A18" s="4"/>
      <c r="B18" s="21" t="s">
        <v>27</v>
      </c>
      <c r="C18" s="27"/>
      <c r="D18" s="27"/>
      <c r="E18" s="23"/>
      <c r="F18" s="23"/>
      <c r="G18" s="23"/>
      <c r="H18" s="23"/>
      <c r="I18" s="23"/>
      <c r="J18" s="23"/>
      <c r="K18" s="187" t="s">
        <v>56</v>
      </c>
      <c r="L18" s="24"/>
      <c r="M18" s="25"/>
      <c r="N18" s="25"/>
      <c r="O18" s="236"/>
      <c r="P18" s="237"/>
      <c r="Q18" s="1"/>
      <c r="R18" s="2"/>
    </row>
    <row r="19" spans="1:18" ht="15.75" hidden="1" thickBot="1">
      <c r="A19" s="4"/>
      <c r="B19" s="21" t="s">
        <v>28</v>
      </c>
      <c r="C19" s="27"/>
      <c r="D19" s="27"/>
      <c r="E19" s="28"/>
      <c r="F19" s="23"/>
      <c r="G19" s="23"/>
      <c r="H19" s="23"/>
      <c r="I19" s="23"/>
      <c r="J19" s="23"/>
      <c r="K19" s="187" t="s">
        <v>56</v>
      </c>
      <c r="L19" s="24"/>
      <c r="M19" s="25"/>
      <c r="N19" s="25"/>
      <c r="O19" s="236"/>
      <c r="P19" s="237"/>
      <c r="Q19" s="1"/>
      <c r="R19" s="2"/>
    </row>
    <row r="20" spans="1:18" ht="15" hidden="1" customHeight="1">
      <c r="A20" s="4"/>
      <c r="B20" s="21" t="s">
        <v>29</v>
      </c>
      <c r="C20" s="27"/>
      <c r="D20" s="27"/>
      <c r="E20" s="28"/>
      <c r="F20" s="23"/>
      <c r="G20" s="23"/>
      <c r="H20" s="23"/>
      <c r="I20" s="23"/>
      <c r="J20" s="23"/>
      <c r="K20" s="187" t="s">
        <v>56</v>
      </c>
      <c r="L20" s="24"/>
      <c r="M20" s="25"/>
      <c r="N20" s="25"/>
      <c r="O20" s="236"/>
      <c r="P20" s="237"/>
      <c r="Q20" s="1"/>
      <c r="R20" s="2"/>
    </row>
    <row r="21" spans="1:18" ht="15.75" hidden="1" thickBot="1">
      <c r="A21" s="4"/>
      <c r="B21" s="20" t="s">
        <v>30</v>
      </c>
      <c r="C21" s="29"/>
      <c r="D21" s="29"/>
      <c r="E21" s="29"/>
      <c r="F21" s="30"/>
      <c r="G21" s="30"/>
      <c r="H21" s="30"/>
      <c r="I21" s="30"/>
      <c r="J21" s="30"/>
      <c r="K21" s="187" t="s">
        <v>56</v>
      </c>
      <c r="L21" s="31"/>
      <c r="M21" s="32"/>
      <c r="N21" s="32"/>
      <c r="O21" s="236"/>
      <c r="P21" s="237"/>
      <c r="Q21" s="1"/>
      <c r="R21" s="2"/>
    </row>
    <row r="22" spans="1:18" ht="15.75" thickBot="1">
      <c r="A22" s="4"/>
      <c r="B22" s="33" t="s">
        <v>47</v>
      </c>
      <c r="C22" s="34">
        <f t="shared" ref="C22:L22" si="0">SUM(C6:C20)</f>
        <v>0</v>
      </c>
      <c r="D22" s="34">
        <f t="shared" si="0"/>
        <v>22068</v>
      </c>
      <c r="E22" s="34">
        <f t="shared" si="0"/>
        <v>16062</v>
      </c>
      <c r="F22" s="34">
        <f>SUM(F6:F20)</f>
        <v>32129</v>
      </c>
      <c r="G22" s="34">
        <f>SUM(G6:G20)</f>
        <v>29593</v>
      </c>
      <c r="H22" s="34">
        <f t="shared" si="0"/>
        <v>33255</v>
      </c>
      <c r="I22" s="34">
        <f t="shared" si="0"/>
        <v>35205</v>
      </c>
      <c r="J22" s="34">
        <f t="shared" si="0"/>
        <v>19691</v>
      </c>
      <c r="K22" s="34">
        <f t="shared" si="0"/>
        <v>0</v>
      </c>
      <c r="L22" s="34">
        <f t="shared" si="0"/>
        <v>0</v>
      </c>
      <c r="M22" s="34">
        <f>SUM(M6:M20)</f>
        <v>0</v>
      </c>
      <c r="N22" s="34">
        <f>SUM(N6:N20)</f>
        <v>0</v>
      </c>
      <c r="O22" s="192"/>
      <c r="P22" s="193"/>
      <c r="Q22" s="1"/>
      <c r="R22" s="2"/>
    </row>
    <row r="23" spans="1:18" ht="15.75" customHeight="1">
      <c r="A23" s="4"/>
      <c r="B23" s="35"/>
      <c r="C23" s="36"/>
      <c r="D23" s="36"/>
      <c r="E23" s="37"/>
      <c r="F23" s="36"/>
      <c r="G23" s="38"/>
      <c r="H23" s="39"/>
      <c r="I23" s="39"/>
      <c r="J23" s="8"/>
      <c r="K23" s="8"/>
      <c r="L23" s="8"/>
      <c r="M23" s="8"/>
      <c r="N23" s="8"/>
      <c r="O23" s="8"/>
      <c r="P23" s="4"/>
      <c r="Q23" s="1"/>
      <c r="R23" s="2"/>
    </row>
    <row r="24" spans="1:18" s="46" customFormat="1" ht="20.25" thickBot="1">
      <c r="A24" s="40"/>
      <c r="B24" s="5" t="s">
        <v>32</v>
      </c>
      <c r="C24" s="41"/>
      <c r="D24" s="41"/>
      <c r="E24" s="42"/>
      <c r="F24" s="41"/>
      <c r="G24" s="41"/>
      <c r="H24" s="41"/>
      <c r="I24" s="41"/>
      <c r="J24" s="40"/>
      <c r="K24" s="40"/>
      <c r="L24" s="40"/>
      <c r="M24" s="40"/>
      <c r="N24" s="40"/>
      <c r="O24" s="43"/>
      <c r="P24" s="40"/>
      <c r="Q24" s="44"/>
      <c r="R24" s="45"/>
    </row>
    <row r="25" spans="1:18">
      <c r="A25" s="4"/>
      <c r="B25" s="12" t="s">
        <v>33</v>
      </c>
      <c r="C25" s="13" t="s">
        <v>2</v>
      </c>
      <c r="D25" s="13" t="s">
        <v>3</v>
      </c>
      <c r="E25" s="14" t="s">
        <v>4</v>
      </c>
      <c r="F25" s="13" t="s">
        <v>5</v>
      </c>
      <c r="G25" s="14" t="s">
        <v>6</v>
      </c>
      <c r="H25" s="13" t="s">
        <v>7</v>
      </c>
      <c r="I25" s="13" t="s">
        <v>8</v>
      </c>
      <c r="J25" s="13" t="s">
        <v>9</v>
      </c>
      <c r="K25" s="13" t="s">
        <v>10</v>
      </c>
      <c r="L25" s="13" t="s">
        <v>11</v>
      </c>
      <c r="M25" s="13" t="s">
        <v>12</v>
      </c>
      <c r="N25" s="13" t="s">
        <v>12</v>
      </c>
      <c r="O25" s="238" t="s">
        <v>34</v>
      </c>
      <c r="P25" s="239"/>
      <c r="Q25" s="1"/>
      <c r="R25" s="2"/>
    </row>
    <row r="26" spans="1:18" ht="15.75" thickBot="1">
      <c r="A26" s="4"/>
      <c r="B26" s="20" t="s">
        <v>13</v>
      </c>
      <c r="C26" s="17"/>
      <c r="D26" s="17"/>
      <c r="E26" s="18"/>
      <c r="F26" s="17"/>
      <c r="G26" s="19"/>
      <c r="H26" s="17"/>
      <c r="I26" s="17"/>
      <c r="J26" s="20"/>
      <c r="K26" s="20"/>
      <c r="L26" s="16"/>
      <c r="M26" s="16"/>
      <c r="N26" s="16"/>
      <c r="O26" s="240"/>
      <c r="P26" s="241"/>
      <c r="Q26" s="1"/>
      <c r="R26" s="2"/>
    </row>
    <row r="27" spans="1:18" ht="15.75" thickBot="1">
      <c r="A27" s="4"/>
      <c r="B27" s="47" t="s">
        <v>14</v>
      </c>
      <c r="C27" s="48"/>
      <c r="D27" s="49">
        <v>3232340</v>
      </c>
      <c r="E27" s="50">
        <v>1960976</v>
      </c>
      <c r="F27" s="184">
        <v>111318</v>
      </c>
      <c r="G27" s="50"/>
      <c r="H27" s="50"/>
      <c r="I27" s="50"/>
      <c r="J27" s="50"/>
      <c r="K27" s="50"/>
      <c r="L27" s="51"/>
      <c r="M27" s="52"/>
      <c r="N27" s="52"/>
      <c r="O27" s="242">
        <f t="shared" ref="O27:O36" si="1">SUM(C27:N27)</f>
        <v>5304634</v>
      </c>
      <c r="P27" s="243"/>
      <c r="Q27" s="1"/>
      <c r="R27" s="2"/>
    </row>
    <row r="28" spans="1:18" ht="15.75" thickBot="1">
      <c r="A28" s="4"/>
      <c r="B28" s="53" t="s">
        <v>15</v>
      </c>
      <c r="C28" s="54"/>
      <c r="D28" s="55">
        <v>945165</v>
      </c>
      <c r="E28" s="54"/>
      <c r="F28" s="54"/>
      <c r="G28" s="54"/>
      <c r="H28" s="54"/>
      <c r="I28" s="54"/>
      <c r="J28" s="54"/>
      <c r="K28" s="54"/>
      <c r="L28" s="56"/>
      <c r="M28" s="57"/>
      <c r="N28" s="57"/>
      <c r="O28" s="244">
        <f t="shared" si="1"/>
        <v>945165</v>
      </c>
      <c r="P28" s="245"/>
      <c r="Q28" s="1"/>
      <c r="R28" s="2"/>
    </row>
    <row r="29" spans="1:18" ht="15.75" hidden="1" thickBot="1">
      <c r="A29" s="4"/>
      <c r="B29" s="58" t="s">
        <v>16</v>
      </c>
      <c r="C29" s="59"/>
      <c r="D29" s="60"/>
      <c r="E29" s="61"/>
      <c r="F29" s="61"/>
      <c r="G29" s="61"/>
      <c r="H29" s="61"/>
      <c r="I29" s="61"/>
      <c r="J29" s="61"/>
      <c r="K29" s="61"/>
      <c r="L29" s="62"/>
      <c r="M29" s="63"/>
      <c r="N29" s="63"/>
      <c r="O29" s="224">
        <f t="shared" si="1"/>
        <v>0</v>
      </c>
      <c r="P29" s="225"/>
      <c r="Q29" s="1"/>
      <c r="R29" s="2"/>
    </row>
    <row r="30" spans="1:18" ht="15.75" hidden="1" thickBot="1">
      <c r="A30" s="4"/>
      <c r="B30" s="21" t="s">
        <v>17</v>
      </c>
      <c r="C30" s="61"/>
      <c r="D30" s="28"/>
      <c r="E30" s="9"/>
      <c r="F30" s="23"/>
      <c r="G30" s="23"/>
      <c r="H30" s="23"/>
      <c r="I30" s="23"/>
      <c r="J30" s="23"/>
      <c r="K30" s="23"/>
      <c r="L30" s="64"/>
      <c r="M30" s="65"/>
      <c r="N30" s="65"/>
      <c r="O30" s="226">
        <f t="shared" si="1"/>
        <v>0</v>
      </c>
      <c r="P30" s="227"/>
      <c r="Q30" s="1"/>
      <c r="R30" s="2"/>
    </row>
    <row r="31" spans="1:18" ht="15.75" hidden="1" thickBot="1">
      <c r="A31" s="4"/>
      <c r="B31" s="66" t="s">
        <v>18</v>
      </c>
      <c r="C31" s="67"/>
      <c r="D31" s="68"/>
      <c r="E31" s="69"/>
      <c r="F31" s="69"/>
      <c r="G31" s="69"/>
      <c r="H31" s="69"/>
      <c r="I31" s="69"/>
      <c r="J31" s="69"/>
      <c r="K31" s="69"/>
      <c r="L31" s="70"/>
      <c r="M31" s="71"/>
      <c r="N31" s="71"/>
      <c r="O31" s="228">
        <f t="shared" si="1"/>
        <v>0</v>
      </c>
      <c r="P31" s="229"/>
      <c r="Q31" s="1"/>
      <c r="R31" s="2"/>
    </row>
    <row r="32" spans="1:18" ht="15.75" hidden="1" customHeight="1" thickBot="1">
      <c r="A32" s="4"/>
      <c r="B32" s="72" t="s">
        <v>35</v>
      </c>
      <c r="C32" s="73"/>
      <c r="D32" s="74"/>
      <c r="E32" s="75"/>
      <c r="F32" s="75"/>
      <c r="G32" s="75"/>
      <c r="H32" s="75"/>
      <c r="I32" s="75"/>
      <c r="J32" s="75"/>
      <c r="K32" s="75"/>
      <c r="L32" s="76"/>
      <c r="M32" s="77"/>
      <c r="N32" s="77"/>
      <c r="O32" s="230">
        <f t="shared" si="1"/>
        <v>0</v>
      </c>
      <c r="P32" s="231"/>
      <c r="Q32" s="1"/>
      <c r="R32" s="2"/>
    </row>
    <row r="33" spans="1:18" ht="15.75" hidden="1" customHeight="1" thickBot="1">
      <c r="A33" s="4"/>
      <c r="B33" s="72" t="s">
        <v>36</v>
      </c>
      <c r="C33" s="73"/>
      <c r="D33" s="74"/>
      <c r="E33" s="75"/>
      <c r="F33" s="75"/>
      <c r="G33" s="75"/>
      <c r="H33" s="75"/>
      <c r="I33" s="75"/>
      <c r="J33" s="75"/>
      <c r="K33" s="75"/>
      <c r="L33" s="76"/>
      <c r="M33" s="77"/>
      <c r="N33" s="77"/>
      <c r="O33" s="232">
        <f t="shared" si="1"/>
        <v>0</v>
      </c>
      <c r="P33" s="233"/>
      <c r="Q33" s="1"/>
      <c r="R33" s="2"/>
    </row>
    <row r="34" spans="1:18" ht="15.75" hidden="1" customHeight="1" thickBot="1">
      <c r="A34" s="4"/>
      <c r="B34" s="78" t="s">
        <v>37</v>
      </c>
      <c r="C34" s="79"/>
      <c r="D34" s="80"/>
      <c r="E34" s="81"/>
      <c r="F34" s="81"/>
      <c r="G34" s="81"/>
      <c r="H34" s="81"/>
      <c r="I34" s="81"/>
      <c r="J34" s="81"/>
      <c r="K34" s="81"/>
      <c r="L34" s="82"/>
      <c r="M34" s="83"/>
      <c r="N34" s="83"/>
      <c r="O34" s="234">
        <f t="shared" si="1"/>
        <v>0</v>
      </c>
      <c r="P34" s="235"/>
      <c r="Q34" s="1"/>
      <c r="R34" s="2"/>
    </row>
    <row r="35" spans="1:18" ht="15.75" hidden="1" customHeight="1" thickBot="1">
      <c r="A35" s="4"/>
      <c r="B35" s="84" t="s">
        <v>38</v>
      </c>
      <c r="C35" s="85"/>
      <c r="D35" s="86"/>
      <c r="E35" s="87"/>
      <c r="F35" s="87"/>
      <c r="G35" s="87"/>
      <c r="H35" s="87"/>
      <c r="I35" s="87"/>
      <c r="J35" s="87"/>
      <c r="K35" s="87"/>
      <c r="L35" s="88"/>
      <c r="M35" s="89"/>
      <c r="N35" s="89"/>
      <c r="O35" s="232">
        <f t="shared" si="1"/>
        <v>0</v>
      </c>
      <c r="P35" s="233"/>
      <c r="Q35" s="1"/>
      <c r="R35" s="2"/>
    </row>
    <row r="36" spans="1:18">
      <c r="A36" s="4"/>
      <c r="B36" s="90" t="s">
        <v>39</v>
      </c>
      <c r="C36" s="91"/>
      <c r="D36" s="92"/>
      <c r="E36" s="91"/>
      <c r="F36" s="91">
        <v>4708441</v>
      </c>
      <c r="G36" s="91">
        <v>5101926</v>
      </c>
      <c r="H36" s="91">
        <v>5585965</v>
      </c>
      <c r="I36" s="91">
        <v>3638666</v>
      </c>
      <c r="J36" s="91"/>
      <c r="K36" s="91"/>
      <c r="L36" s="93"/>
      <c r="M36" s="94"/>
      <c r="N36" s="94"/>
      <c r="O36" s="222">
        <f t="shared" si="1"/>
        <v>19034998</v>
      </c>
      <c r="P36" s="223"/>
      <c r="Q36" s="1"/>
      <c r="R36" s="2"/>
    </row>
    <row r="37" spans="1:18" hidden="1">
      <c r="A37" s="4"/>
      <c r="B37" s="96" t="s">
        <v>19</v>
      </c>
      <c r="C37" s="97"/>
      <c r="D37" s="98"/>
      <c r="E37" s="97"/>
      <c r="F37" s="97"/>
      <c r="G37" s="97"/>
      <c r="H37" s="97"/>
      <c r="I37" s="97"/>
      <c r="J37" s="97"/>
      <c r="K37" s="97"/>
      <c r="L37" s="99"/>
      <c r="M37" s="100"/>
      <c r="N37" s="100"/>
      <c r="O37" s="214"/>
      <c r="P37" s="215"/>
    </row>
    <row r="38" spans="1:18" hidden="1">
      <c r="A38" s="4"/>
      <c r="B38" s="101" t="s">
        <v>20</v>
      </c>
      <c r="C38" s="102"/>
      <c r="D38" s="103"/>
      <c r="E38" s="104"/>
      <c r="F38" s="104"/>
      <c r="G38" s="104"/>
      <c r="H38" s="104"/>
      <c r="I38" s="104"/>
      <c r="J38" s="104"/>
      <c r="K38" s="104"/>
      <c r="L38" s="105"/>
      <c r="M38" s="106"/>
      <c r="N38" s="106"/>
      <c r="O38" s="216"/>
      <c r="P38" s="217"/>
    </row>
    <row r="39" spans="1:18" ht="15.75" thickBot="1">
      <c r="A39" s="4"/>
      <c r="B39" s="107" t="s">
        <v>49</v>
      </c>
      <c r="C39" s="108"/>
      <c r="D39" s="109"/>
      <c r="E39" s="110"/>
      <c r="F39" s="110">
        <v>38194</v>
      </c>
      <c r="G39" s="110">
        <v>57442</v>
      </c>
      <c r="H39" s="110">
        <v>114476</v>
      </c>
      <c r="I39" s="110">
        <v>110358</v>
      </c>
      <c r="J39" s="110"/>
      <c r="K39" s="110"/>
      <c r="L39" s="111"/>
      <c r="M39" s="112"/>
      <c r="N39" s="112"/>
      <c r="O39" s="197"/>
      <c r="P39" s="201"/>
    </row>
    <row r="40" spans="1:18" ht="15.75" thickBot="1">
      <c r="A40" s="4"/>
      <c r="B40" s="113" t="s">
        <v>40</v>
      </c>
      <c r="C40" s="114"/>
      <c r="D40" s="115"/>
      <c r="E40" s="114"/>
      <c r="F40" s="114"/>
      <c r="G40" s="114">
        <v>14672</v>
      </c>
      <c r="H40" s="114"/>
      <c r="I40" s="114">
        <v>17946</v>
      </c>
      <c r="J40" s="114">
        <v>10419</v>
      </c>
      <c r="K40" s="114"/>
      <c r="L40" s="116"/>
      <c r="M40" s="117"/>
      <c r="N40" s="117"/>
      <c r="O40" s="218">
        <f t="shared" ref="O40:O51" si="2">SUM(C40:N40)</f>
        <v>43037</v>
      </c>
      <c r="P40" s="219"/>
    </row>
    <row r="41" spans="1:18" ht="15.75" thickBot="1">
      <c r="A41" s="4"/>
      <c r="B41" s="118" t="s">
        <v>22</v>
      </c>
      <c r="C41" s="119"/>
      <c r="D41" s="120"/>
      <c r="E41" s="119"/>
      <c r="F41" s="119">
        <v>15134</v>
      </c>
      <c r="G41" s="119"/>
      <c r="H41" s="119"/>
      <c r="I41" s="119"/>
      <c r="J41" s="119"/>
      <c r="K41" s="119"/>
      <c r="L41" s="121"/>
      <c r="M41" s="122"/>
      <c r="N41" s="122"/>
      <c r="O41" s="220">
        <f t="shared" si="2"/>
        <v>15134</v>
      </c>
      <c r="P41" s="221"/>
    </row>
    <row r="42" spans="1:18" ht="15.75" thickBot="1">
      <c r="A42" s="4"/>
      <c r="B42" s="123" t="s">
        <v>23</v>
      </c>
      <c r="C42" s="124"/>
      <c r="D42" s="125"/>
      <c r="E42" s="124"/>
      <c r="F42" s="124"/>
      <c r="G42" s="124"/>
      <c r="H42" s="124"/>
      <c r="I42" s="124">
        <v>102787</v>
      </c>
      <c r="J42" s="124">
        <v>163468</v>
      </c>
      <c r="K42" s="124"/>
      <c r="L42" s="126"/>
      <c r="M42" s="127"/>
      <c r="N42" s="127"/>
      <c r="O42" s="210">
        <f t="shared" si="2"/>
        <v>266255</v>
      </c>
      <c r="P42" s="211"/>
    </row>
    <row r="43" spans="1:18" ht="15.75" thickBot="1">
      <c r="A43" s="128"/>
      <c r="B43" s="129" t="s">
        <v>24</v>
      </c>
      <c r="C43" s="130"/>
      <c r="D43" s="131"/>
      <c r="E43" s="130"/>
      <c r="F43" s="130"/>
      <c r="G43" s="130"/>
      <c r="H43" s="130"/>
      <c r="I43" s="130"/>
      <c r="J43" s="130"/>
      <c r="K43" s="130"/>
      <c r="L43" s="132"/>
      <c r="M43" s="133"/>
      <c r="N43" s="133"/>
      <c r="O43" s="212">
        <f t="shared" si="2"/>
        <v>0</v>
      </c>
      <c r="P43" s="213"/>
    </row>
    <row r="44" spans="1:18" ht="15.75" thickBot="1">
      <c r="A44" s="128"/>
      <c r="B44" s="134" t="s">
        <v>41</v>
      </c>
      <c r="C44" s="135"/>
      <c r="D44" s="136">
        <v>13105</v>
      </c>
      <c r="E44" s="135"/>
      <c r="F44" s="135"/>
      <c r="G44" s="135"/>
      <c r="H44" s="135"/>
      <c r="I44" s="135"/>
      <c r="J44" s="135"/>
      <c r="K44" s="135"/>
      <c r="L44" s="137"/>
      <c r="M44" s="138"/>
      <c r="N44" s="138"/>
      <c r="O44" s="199">
        <f t="shared" si="2"/>
        <v>13105</v>
      </c>
      <c r="P44" s="200"/>
    </row>
    <row r="45" spans="1:18" ht="15.75" thickBot="1">
      <c r="A45" s="128"/>
      <c r="B45" s="139" t="s">
        <v>25</v>
      </c>
      <c r="C45" s="59"/>
      <c r="D45" s="140"/>
      <c r="E45" s="59"/>
      <c r="F45" s="59"/>
      <c r="G45" s="59"/>
      <c r="H45" s="59"/>
      <c r="I45" s="59"/>
      <c r="J45" s="59"/>
      <c r="K45" s="59"/>
      <c r="L45" s="141"/>
      <c r="M45" s="142"/>
      <c r="N45" s="142"/>
      <c r="O45" s="197">
        <f t="shared" si="2"/>
        <v>0</v>
      </c>
      <c r="P45" s="201"/>
    </row>
    <row r="46" spans="1:18" ht="15.75" thickBot="1">
      <c r="A46" s="128"/>
      <c r="B46" s="143" t="s">
        <v>42</v>
      </c>
      <c r="C46" s="144"/>
      <c r="D46" s="145"/>
      <c r="E46" s="146"/>
      <c r="F46" s="146"/>
      <c r="G46" s="146"/>
      <c r="H46" s="146"/>
      <c r="I46" s="146"/>
      <c r="J46" s="146"/>
      <c r="K46" s="146"/>
      <c r="L46" s="147"/>
      <c r="M46" s="148"/>
      <c r="N46" s="148"/>
      <c r="O46" s="202">
        <f t="shared" si="2"/>
        <v>0</v>
      </c>
      <c r="P46" s="203"/>
    </row>
    <row r="47" spans="1:18" ht="15.75" thickBot="1">
      <c r="A47" s="128"/>
      <c r="B47" s="149" t="s">
        <v>48</v>
      </c>
      <c r="C47" s="150"/>
      <c r="D47" s="151"/>
      <c r="E47" s="150"/>
      <c r="F47" s="150">
        <v>16368</v>
      </c>
      <c r="G47" s="150">
        <v>35298</v>
      </c>
      <c r="H47" s="150">
        <v>9819</v>
      </c>
      <c r="I47" s="150">
        <v>36339</v>
      </c>
      <c r="J47" s="150">
        <v>154538</v>
      </c>
      <c r="K47" s="150"/>
      <c r="L47" s="152"/>
      <c r="M47" s="153"/>
      <c r="N47" s="153"/>
      <c r="O47" s="204">
        <f t="shared" si="2"/>
        <v>252362</v>
      </c>
      <c r="P47" s="205"/>
    </row>
    <row r="48" spans="1:18" ht="15.75" thickBot="1">
      <c r="A48" s="128"/>
      <c r="B48" s="154" t="s">
        <v>43</v>
      </c>
      <c r="C48" s="144"/>
      <c r="D48" s="155"/>
      <c r="E48" s="144"/>
      <c r="F48" s="144"/>
      <c r="G48" s="144"/>
      <c r="H48" s="144"/>
      <c r="I48" s="144"/>
      <c r="J48" s="144"/>
      <c r="K48" s="144"/>
      <c r="L48" s="156"/>
      <c r="M48" s="157"/>
      <c r="N48" s="157"/>
      <c r="O48" s="206">
        <f t="shared" si="2"/>
        <v>0</v>
      </c>
      <c r="P48" s="207"/>
    </row>
    <row r="49" spans="1:16" ht="15.75" thickBot="1">
      <c r="A49" s="128"/>
      <c r="B49" s="158" t="s">
        <v>44</v>
      </c>
      <c r="C49" s="159"/>
      <c r="D49" s="159"/>
      <c r="E49" s="160"/>
      <c r="F49" s="91"/>
      <c r="G49" s="91"/>
      <c r="H49" s="91"/>
      <c r="I49" s="91"/>
      <c r="J49" s="91">
        <v>15742</v>
      </c>
      <c r="K49" s="91"/>
      <c r="L49" s="93"/>
      <c r="M49" s="94"/>
      <c r="N49" s="94"/>
      <c r="O49" s="208">
        <f t="shared" si="2"/>
        <v>15742</v>
      </c>
      <c r="P49" s="209"/>
    </row>
    <row r="50" spans="1:16" ht="15.75" thickBot="1">
      <c r="A50" s="128"/>
      <c r="B50" s="161" t="s">
        <v>21</v>
      </c>
      <c r="C50" s="162"/>
      <c r="D50" s="163">
        <v>11276</v>
      </c>
      <c r="E50" s="164"/>
      <c r="F50" s="165">
        <f>+[1]Garbanzo!V39</f>
        <v>24945</v>
      </c>
      <c r="G50" s="165"/>
      <c r="H50" s="165"/>
      <c r="I50" s="165"/>
      <c r="J50" s="165">
        <v>12603</v>
      </c>
      <c r="K50" s="165"/>
      <c r="L50" s="166"/>
      <c r="M50" s="167"/>
      <c r="N50" s="167"/>
      <c r="O50" s="195">
        <f t="shared" si="2"/>
        <v>48824</v>
      </c>
      <c r="P50" s="196"/>
    </row>
    <row r="51" spans="1:16">
      <c r="A51" s="128"/>
      <c r="B51" s="139" t="s">
        <v>29</v>
      </c>
      <c r="C51" s="168"/>
      <c r="D51" s="169"/>
      <c r="E51" s="168"/>
      <c r="F51" s="168"/>
      <c r="G51" s="168"/>
      <c r="H51" s="168"/>
      <c r="I51" s="168"/>
      <c r="J51" s="168"/>
      <c r="K51" s="168"/>
      <c r="L51" s="170"/>
      <c r="M51" s="171"/>
      <c r="N51" s="171"/>
      <c r="O51" s="197">
        <f t="shared" si="2"/>
        <v>0</v>
      </c>
      <c r="P51" s="198"/>
    </row>
    <row r="52" spans="1:16" ht="15.75" thickBot="1">
      <c r="A52" s="128"/>
      <c r="B52" s="172" t="s">
        <v>30</v>
      </c>
      <c r="C52" s="173"/>
      <c r="D52" s="173"/>
      <c r="E52" s="173"/>
      <c r="F52" s="173"/>
      <c r="G52" s="173"/>
      <c r="H52" s="173"/>
      <c r="I52" s="173"/>
      <c r="J52" s="173"/>
      <c r="K52" s="173"/>
      <c r="L52" s="174"/>
      <c r="M52" s="175"/>
      <c r="N52" s="175"/>
      <c r="O52" s="190"/>
      <c r="P52" s="191"/>
    </row>
    <row r="53" spans="1:16" ht="15.75" thickBot="1">
      <c r="A53" s="4"/>
      <c r="B53" s="33" t="s">
        <v>31</v>
      </c>
      <c r="C53" s="176">
        <f t="shared" ref="C53:L53" si="3">SUM(C27:C51)</f>
        <v>0</v>
      </c>
      <c r="D53" s="176">
        <f t="shared" si="3"/>
        <v>4201886</v>
      </c>
      <c r="E53" s="176">
        <f t="shared" si="3"/>
        <v>1960976</v>
      </c>
      <c r="F53" s="176">
        <f t="shared" si="3"/>
        <v>4914400</v>
      </c>
      <c r="G53" s="176">
        <f t="shared" si="3"/>
        <v>5209338</v>
      </c>
      <c r="H53" s="176">
        <f t="shared" si="3"/>
        <v>5710260</v>
      </c>
      <c r="I53" s="176">
        <f t="shared" si="3"/>
        <v>3906096</v>
      </c>
      <c r="J53" s="176">
        <f t="shared" si="3"/>
        <v>356770</v>
      </c>
      <c r="K53" s="176">
        <f t="shared" si="3"/>
        <v>0</v>
      </c>
      <c r="L53" s="176">
        <f t="shared" si="3"/>
        <v>0</v>
      </c>
      <c r="M53" s="176">
        <f>SUM(M27:M51)</f>
        <v>0</v>
      </c>
      <c r="N53" s="176">
        <f>SUM(N27:N51)</f>
        <v>0</v>
      </c>
      <c r="O53" s="192">
        <f>SUM(O27:P50)</f>
        <v>25939256</v>
      </c>
      <c r="P53" s="193"/>
    </row>
    <row r="54" spans="1:16" s="95" customFormat="1">
      <c r="A54" s="10"/>
      <c r="B54" s="177"/>
      <c r="C54" s="178"/>
      <c r="D54" s="178"/>
      <c r="E54" s="179"/>
      <c r="F54" s="178"/>
      <c r="G54" s="178"/>
      <c r="H54" s="178"/>
      <c r="I54" s="178"/>
      <c r="J54" s="180"/>
      <c r="K54" s="180"/>
      <c r="L54" s="180"/>
      <c r="M54" s="180"/>
      <c r="N54" s="180"/>
      <c r="O54" s="194"/>
      <c r="P54" s="194"/>
    </row>
    <row r="55" spans="1:16" s="95" customFormat="1">
      <c r="B55" s="181"/>
      <c r="C55" s="181"/>
      <c r="D55" s="181"/>
      <c r="E55" s="181"/>
    </row>
    <row r="56" spans="1:16" s="95" customFormat="1"/>
    <row r="57" spans="1:16" s="95" customFormat="1">
      <c r="I57" s="182"/>
    </row>
    <row r="58" spans="1:16" s="95" customFormat="1"/>
    <row r="59" spans="1:16" s="95" customFormat="1"/>
    <row r="60" spans="1:16" s="95" customFormat="1"/>
    <row r="61" spans="1:16" s="95" customFormat="1"/>
    <row r="62" spans="1:16" s="95" customFormat="1"/>
    <row r="63" spans="1:16" s="95" customFormat="1"/>
    <row r="64" spans="1:16" s="95" customFormat="1"/>
    <row r="65" s="95" customFormat="1"/>
    <row r="66" s="95" customFormat="1"/>
    <row r="67" s="95" customFormat="1"/>
    <row r="68" s="95" customFormat="1"/>
    <row r="69" s="95" customFormat="1"/>
    <row r="70" s="95" customFormat="1"/>
    <row r="71" s="95" customFormat="1"/>
    <row r="72" s="95" customFormat="1"/>
    <row r="73" s="95" customFormat="1"/>
    <row r="74" s="95" customFormat="1"/>
  </sheetData>
  <mergeCells count="51">
    <mergeCell ref="O7:P7"/>
    <mergeCell ref="A1:P1"/>
    <mergeCell ref="B2:P2"/>
    <mergeCell ref="O4:P4"/>
    <mergeCell ref="O5:P5"/>
    <mergeCell ref="O6:P6"/>
    <mergeCell ref="O11:P11"/>
    <mergeCell ref="O12:P12"/>
    <mergeCell ref="O13:P13"/>
    <mergeCell ref="O14:P14"/>
    <mergeCell ref="O8:P8"/>
    <mergeCell ref="O9:P9"/>
    <mergeCell ref="O10:P10"/>
    <mergeCell ref="O28:P28"/>
    <mergeCell ref="O15:P15"/>
    <mergeCell ref="O16:P16"/>
    <mergeCell ref="O17:P17"/>
    <mergeCell ref="O18:P18"/>
    <mergeCell ref="O19:P19"/>
    <mergeCell ref="O20:P20"/>
    <mergeCell ref="O21:P21"/>
    <mergeCell ref="O22:P22"/>
    <mergeCell ref="O25:P25"/>
    <mergeCell ref="O26:P26"/>
    <mergeCell ref="O27:P27"/>
    <mergeCell ref="O36:P36"/>
    <mergeCell ref="O29:P29"/>
    <mergeCell ref="O30:P30"/>
    <mergeCell ref="O31:P31"/>
    <mergeCell ref="O32:P32"/>
    <mergeCell ref="O33:P33"/>
    <mergeCell ref="O34:P34"/>
    <mergeCell ref="O35:P35"/>
    <mergeCell ref="O49:P49"/>
    <mergeCell ref="O42:P42"/>
    <mergeCell ref="O43:P43"/>
    <mergeCell ref="O37:P37"/>
    <mergeCell ref="O38:P38"/>
    <mergeCell ref="O39:P39"/>
    <mergeCell ref="O40:P40"/>
    <mergeCell ref="O41:P41"/>
    <mergeCell ref="O44:P44"/>
    <mergeCell ref="O45:P45"/>
    <mergeCell ref="O46:P46"/>
    <mergeCell ref="O47:P47"/>
    <mergeCell ref="O48:P48"/>
    <mergeCell ref="O52:P52"/>
    <mergeCell ref="O53:P53"/>
    <mergeCell ref="O54:P54"/>
    <mergeCell ref="O50:P50"/>
    <mergeCell ref="O51:P5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rcarrasco</dc:creator>
  <cp:lastModifiedBy>rcarrasco</cp:lastModifiedBy>
  <dcterms:created xsi:type="dcterms:W3CDTF">2016-04-04T15:25:28Z</dcterms:created>
  <dcterms:modified xsi:type="dcterms:W3CDTF">2016-04-05T02:25:32Z</dcterms:modified>
</cp:coreProperties>
</file>